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Измен. в МБ-2024 от 26.12.2025\"/>
    </mc:Choice>
  </mc:AlternateContent>
  <bookViews>
    <workbookView xWindow="0" yWindow="0" windowWidth="28800" windowHeight="12345" tabRatio="597" activeTab="1"/>
  </bookViews>
  <sheets>
    <sheet name="Прил.4" sheetId="3" r:id="rId1"/>
    <sheet name="Прил.5" sheetId="4" r:id="rId2"/>
  </sheets>
  <definedNames>
    <definedName name="_xlnm._FilterDatabase" localSheetId="0" hidden="1">Прил.4!$A$9:$O$391</definedName>
    <definedName name="_xlnm._FilterDatabase" localSheetId="1" hidden="1">Прил.5!$A$11:$H$363</definedName>
    <definedName name="APPT" localSheetId="0">Прил.4!#REF!</definedName>
    <definedName name="FIO" localSheetId="0">Прил.4!#REF!</definedName>
    <definedName name="SIGN" localSheetId="0">Прил.4!#REF!</definedName>
  </definedNames>
  <calcPr calcId="162913"/>
</workbook>
</file>

<file path=xl/calcChain.xml><?xml version="1.0" encoding="utf-8"?>
<calcChain xmlns="http://schemas.openxmlformats.org/spreadsheetml/2006/main">
  <c r="H126" i="4" l="1"/>
  <c r="G126" i="4"/>
  <c r="K11" i="3"/>
  <c r="J11" i="3"/>
  <c r="H259" i="3" l="1"/>
  <c r="I284" i="3"/>
  <c r="H251" i="4" l="1"/>
  <c r="G251" i="4"/>
  <c r="H247" i="4"/>
  <c r="H246" i="4" s="1"/>
  <c r="H245" i="4" s="1"/>
  <c r="G247" i="4"/>
  <c r="G246" i="4" s="1"/>
  <c r="G245" i="4" s="1"/>
  <c r="F247" i="4"/>
  <c r="F246" i="4" s="1"/>
  <c r="F245" i="4" s="1"/>
  <c r="G363" i="3"/>
  <c r="F276" i="4"/>
  <c r="F275" i="4" s="1"/>
  <c r="G351" i="3"/>
  <c r="F243" i="4"/>
  <c r="F242" i="4" s="1"/>
  <c r="G317" i="3"/>
  <c r="F216" i="4"/>
  <c r="F215" i="4" s="1"/>
  <c r="G298" i="3"/>
  <c r="I54" i="3"/>
  <c r="H20" i="3"/>
  <c r="I379" i="3"/>
  <c r="H266" i="3"/>
  <c r="H139" i="4" l="1"/>
  <c r="G139" i="4"/>
  <c r="F139" i="4"/>
  <c r="H137" i="4"/>
  <c r="G137" i="4"/>
  <c r="F137" i="4"/>
  <c r="H135" i="4"/>
  <c r="G135" i="4"/>
  <c r="F135" i="4"/>
  <c r="H134" i="4"/>
  <c r="G134" i="4"/>
  <c r="F134" i="4"/>
  <c r="H133" i="4"/>
  <c r="G133" i="4"/>
  <c r="F133" i="4"/>
  <c r="H130" i="4"/>
  <c r="H129" i="4" s="1"/>
  <c r="G130" i="4"/>
  <c r="G129" i="4" s="1"/>
  <c r="F130" i="4"/>
  <c r="H128" i="4"/>
  <c r="G128" i="4"/>
  <c r="F128" i="4"/>
  <c r="H125" i="4"/>
  <c r="G125" i="4"/>
  <c r="F126" i="4"/>
  <c r="H11" i="4"/>
  <c r="I198" i="3" l="1"/>
  <c r="H388" i="3" l="1"/>
  <c r="I388" i="3"/>
  <c r="H379" i="3"/>
  <c r="H371" i="3"/>
  <c r="H343" i="3"/>
  <c r="H341" i="3" s="1"/>
  <c r="I331" i="3"/>
  <c r="H330" i="3"/>
  <c r="I311" i="3"/>
  <c r="H311" i="3"/>
  <c r="I310" i="3"/>
  <c r="I309" i="3"/>
  <c r="H309" i="3"/>
  <c r="I185" i="3"/>
  <c r="G348" i="4"/>
  <c r="G347" i="4" s="1"/>
  <c r="F347" i="4"/>
  <c r="H177" i="3"/>
  <c r="I123" i="3"/>
  <c r="H123" i="3"/>
  <c r="I98" i="3"/>
  <c r="H98" i="3"/>
  <c r="H105" i="4"/>
  <c r="H104" i="4" s="1"/>
  <c r="G105" i="4"/>
  <c r="G104" i="4" s="1"/>
  <c r="I61" i="3"/>
  <c r="H61" i="3"/>
  <c r="H38" i="3"/>
  <c r="I37" i="3"/>
  <c r="H37" i="3"/>
  <c r="X391" i="3" l="1"/>
  <c r="X282" i="3"/>
  <c r="G81" i="3" l="1"/>
  <c r="F124" i="4" s="1"/>
  <c r="F123" i="4" s="1"/>
  <c r="G82" i="3"/>
  <c r="F330" i="4" l="1"/>
  <c r="F329" i="4" s="1"/>
  <c r="F249" i="4"/>
  <c r="M149" i="3"/>
  <c r="G320" i="3"/>
  <c r="G159" i="3"/>
  <c r="U385" i="3" l="1"/>
  <c r="W390" i="3" l="1"/>
  <c r="T391" i="3" l="1"/>
  <c r="S391" i="3"/>
  <c r="F350" i="4" l="1"/>
  <c r="F326" i="4"/>
  <c r="F303" i="4"/>
  <c r="F302" i="4" s="1"/>
  <c r="F227" i="4"/>
  <c r="F226" i="4" s="1"/>
  <c r="F210" i="4"/>
  <c r="F209" i="4" s="1"/>
  <c r="F118" i="4"/>
  <c r="F117" i="4" s="1"/>
  <c r="F50" i="4"/>
  <c r="F29" i="4"/>
  <c r="F30" i="4"/>
  <c r="F22" i="4"/>
  <c r="F28" i="4" l="1"/>
  <c r="F278" i="4"/>
  <c r="F277" i="4" s="1"/>
  <c r="G353" i="3"/>
  <c r="F264" i="4"/>
  <c r="F263" i="4" s="1"/>
  <c r="G334" i="3"/>
  <c r="G312" i="3"/>
  <c r="F214" i="4"/>
  <c r="G287" i="3"/>
  <c r="G196" i="3" l="1"/>
  <c r="G143" i="3" l="1"/>
  <c r="G74" i="3"/>
  <c r="G63" i="3"/>
  <c r="G34" i="3"/>
  <c r="G17" i="3"/>
  <c r="O391" i="3" l="1"/>
  <c r="H120" i="4" l="1"/>
  <c r="H119" i="4" s="1"/>
  <c r="H77" i="3"/>
  <c r="G120" i="4" s="1"/>
  <c r="G119" i="4" s="1"/>
  <c r="H76" i="3" l="1"/>
  <c r="I76" i="3"/>
  <c r="N282" i="3"/>
  <c r="N390" i="3" l="1"/>
  <c r="P390" i="3" l="1"/>
  <c r="N391" i="3"/>
  <c r="F296" i="4" l="1"/>
  <c r="F295" i="4" s="1"/>
  <c r="G134" i="3"/>
  <c r="F146" i="4"/>
  <c r="G99" i="3"/>
  <c r="G374" i="3" l="1"/>
  <c r="G338" i="3"/>
  <c r="G218" i="3"/>
  <c r="G206" i="3"/>
  <c r="G193" i="3"/>
  <c r="G176" i="3"/>
  <c r="G140" i="3"/>
  <c r="G71" i="3"/>
  <c r="F125" i="4" s="1"/>
  <c r="G69" i="3"/>
  <c r="F129" i="4" l="1"/>
  <c r="J22" i="3"/>
  <c r="M391" i="3" l="1"/>
  <c r="M395" i="3" s="1"/>
  <c r="L391" i="3"/>
  <c r="L395" i="3" s="1"/>
  <c r="F109" i="4" l="1"/>
  <c r="F108" i="4" s="1"/>
  <c r="G384" i="3"/>
  <c r="K98" i="3"/>
  <c r="J391" i="3"/>
  <c r="K391" i="3" l="1"/>
  <c r="K395" i="3" s="1"/>
  <c r="G98" i="3"/>
  <c r="J395" i="3"/>
  <c r="J397" i="3"/>
  <c r="J401" i="3"/>
  <c r="F310" i="4" l="1"/>
  <c r="F309" i="4" s="1"/>
  <c r="F308" i="4" s="1"/>
  <c r="G150" i="3"/>
  <c r="G149" i="3" s="1"/>
  <c r="I196" i="3" l="1"/>
  <c r="H196" i="3"/>
  <c r="G187" i="4" l="1"/>
  <c r="G186" i="4" s="1"/>
  <c r="H187" i="4"/>
  <c r="H186" i="4" s="1"/>
  <c r="F187" i="4"/>
  <c r="F186" i="4" s="1"/>
  <c r="H296" i="3"/>
  <c r="I296" i="3"/>
  <c r="G296" i="3"/>
  <c r="I186" i="4" s="1"/>
  <c r="G241" i="4"/>
  <c r="H241" i="4"/>
  <c r="F241" i="4"/>
  <c r="H118" i="3"/>
  <c r="I118" i="3"/>
  <c r="G118" i="3"/>
  <c r="G250" i="4"/>
  <c r="H250" i="4"/>
  <c r="F251" i="4"/>
  <c r="F250" i="4" s="1"/>
  <c r="H349" i="3"/>
  <c r="I349" i="3"/>
  <c r="G349" i="3"/>
  <c r="G347" i="3"/>
  <c r="F239" i="4"/>
  <c r="H181" i="4"/>
  <c r="H180" i="4" s="1"/>
  <c r="G181" i="4"/>
  <c r="G180" i="4" s="1"/>
  <c r="F181" i="4"/>
  <c r="H154" i="4"/>
  <c r="H153" i="4" s="1"/>
  <c r="G154" i="4"/>
  <c r="G153" i="4" s="1"/>
  <c r="F154" i="4"/>
  <c r="F153" i="4" s="1"/>
  <c r="I109" i="3"/>
  <c r="H109" i="3"/>
  <c r="G109" i="3"/>
  <c r="H107" i="3"/>
  <c r="G128" i="3"/>
  <c r="H240" i="4" l="1"/>
  <c r="G240" i="4"/>
  <c r="F240" i="4"/>
  <c r="G177" i="4" l="1"/>
  <c r="H177" i="4"/>
  <c r="F177" i="4"/>
  <c r="F294" i="4"/>
  <c r="F293" i="4" l="1"/>
  <c r="G126" i="3"/>
  <c r="G237" i="4" l="1"/>
  <c r="F360" i="4" l="1"/>
  <c r="G47" i="3" l="1"/>
  <c r="G337" i="3" l="1"/>
  <c r="H128" i="3" l="1"/>
  <c r="I128" i="3"/>
  <c r="H71" i="4"/>
  <c r="H70" i="4" s="1"/>
  <c r="G71" i="4"/>
  <c r="G70" i="4" s="1"/>
  <c r="F71" i="4"/>
  <c r="F70" i="4" s="1"/>
  <c r="I280" i="3"/>
  <c r="G141" i="3"/>
  <c r="H141" i="3"/>
  <c r="I141" i="3"/>
  <c r="G280" i="3"/>
  <c r="I204" i="4" s="1"/>
  <c r="G341" i="3" l="1"/>
  <c r="I323" i="3" l="1"/>
  <c r="H323" i="3"/>
  <c r="G260" i="4"/>
  <c r="H260" i="4"/>
  <c r="I328" i="3" l="1"/>
  <c r="H328" i="3"/>
  <c r="G139" i="3"/>
  <c r="G138" i="3" s="1"/>
  <c r="G236" i="4"/>
  <c r="H114" i="3"/>
  <c r="G114" i="3"/>
  <c r="F237" i="4" s="1"/>
  <c r="F236" i="4" s="1"/>
  <c r="H70" i="3" l="1"/>
  <c r="I70" i="3"/>
  <c r="H34" i="3" l="1"/>
  <c r="I34" i="3"/>
  <c r="G373" i="3"/>
  <c r="G388" i="3"/>
  <c r="G192" i="3"/>
  <c r="H205" i="3"/>
  <c r="I205" i="3"/>
  <c r="G205" i="3"/>
  <c r="G255" i="3" l="1"/>
  <c r="G229" i="3" l="1"/>
  <c r="G217" i="3"/>
  <c r="G375" i="3"/>
  <c r="G207" i="3"/>
  <c r="H207" i="3"/>
  <c r="I207" i="3"/>
  <c r="G328" i="3" l="1"/>
  <c r="F260" i="4"/>
  <c r="G272" i="3" l="1"/>
  <c r="I194" i="4" s="1"/>
  <c r="G249" i="3"/>
  <c r="G346" i="4" l="1"/>
  <c r="G345" i="4" s="1"/>
  <c r="H346" i="4"/>
  <c r="H345" i="4" s="1"/>
  <c r="F346" i="4"/>
  <c r="G343" i="4"/>
  <c r="G342" i="4" s="1"/>
  <c r="H343" i="4"/>
  <c r="H342" i="4" s="1"/>
  <c r="F343" i="4"/>
  <c r="F342" i="4" s="1"/>
  <c r="G341" i="4"/>
  <c r="H341" i="4"/>
  <c r="G340" i="4"/>
  <c r="H340" i="4"/>
  <c r="F340" i="4"/>
  <c r="F341" i="4"/>
  <c r="G339" i="4"/>
  <c r="H339" i="4"/>
  <c r="F339" i="4"/>
  <c r="G336" i="4"/>
  <c r="G335" i="4" s="1"/>
  <c r="H336" i="4"/>
  <c r="H335" i="4" s="1"/>
  <c r="F336" i="4"/>
  <c r="F335" i="4" s="1"/>
  <c r="G334" i="4"/>
  <c r="H334" i="4"/>
  <c r="G333" i="4"/>
  <c r="H333" i="4"/>
  <c r="G332" i="4"/>
  <c r="H332" i="4"/>
  <c r="F333" i="4"/>
  <c r="F334" i="4"/>
  <c r="F332" i="4"/>
  <c r="G349" i="4"/>
  <c r="H349" i="4"/>
  <c r="F349" i="4"/>
  <c r="G301" i="4"/>
  <c r="G300" i="4" s="1"/>
  <c r="H301" i="4"/>
  <c r="H300" i="4" s="1"/>
  <c r="G299" i="4"/>
  <c r="G298" i="4" s="1"/>
  <c r="H299" i="4"/>
  <c r="H298" i="4" s="1"/>
  <c r="F301" i="4"/>
  <c r="F300" i="4" s="1"/>
  <c r="F299" i="4"/>
  <c r="F298" i="4" s="1"/>
  <c r="G292" i="4"/>
  <c r="G291" i="4" s="1"/>
  <c r="H292" i="4"/>
  <c r="H291" i="4" s="1"/>
  <c r="F292" i="4"/>
  <c r="F291" i="4" s="1"/>
  <c r="G290" i="4"/>
  <c r="G289" i="4" s="1"/>
  <c r="H290" i="4"/>
  <c r="H289" i="4" s="1"/>
  <c r="F290" i="4"/>
  <c r="F289" i="4" s="1"/>
  <c r="G288" i="4"/>
  <c r="H288" i="4"/>
  <c r="G287" i="4"/>
  <c r="H287" i="4"/>
  <c r="H286" i="4"/>
  <c r="G286" i="4"/>
  <c r="F287" i="4"/>
  <c r="F288" i="4"/>
  <c r="F286" i="4"/>
  <c r="G284" i="4"/>
  <c r="H284" i="4"/>
  <c r="G283" i="4"/>
  <c r="H283" i="4"/>
  <c r="G282" i="4"/>
  <c r="H282" i="4"/>
  <c r="F283" i="4"/>
  <c r="F284" i="4"/>
  <c r="F282" i="4"/>
  <c r="G274" i="4"/>
  <c r="G273" i="4" s="1"/>
  <c r="H274" i="4"/>
  <c r="H273" i="4" s="1"/>
  <c r="F274" i="4"/>
  <c r="F273" i="4" s="1"/>
  <c r="G272" i="4"/>
  <c r="H272" i="4"/>
  <c r="G271" i="4"/>
  <c r="H271" i="4"/>
  <c r="F271" i="4"/>
  <c r="F272" i="4"/>
  <c r="G270" i="4"/>
  <c r="H270" i="4"/>
  <c r="F270" i="4"/>
  <c r="G268" i="4"/>
  <c r="G267" i="4" s="1"/>
  <c r="H268" i="4"/>
  <c r="H267" i="4" s="1"/>
  <c r="F268" i="4"/>
  <c r="F267" i="4" s="1"/>
  <c r="G266" i="4"/>
  <c r="G265" i="4" s="1"/>
  <c r="H266" i="4"/>
  <c r="H265" i="4" s="1"/>
  <c r="F266" i="4"/>
  <c r="F265" i="4" s="1"/>
  <c r="G262" i="4"/>
  <c r="G261" i="4" s="1"/>
  <c r="H262" i="4"/>
  <c r="H261" i="4" s="1"/>
  <c r="F262" i="4"/>
  <c r="F261" i="4" s="1"/>
  <c r="G259" i="4"/>
  <c r="H259" i="4"/>
  <c r="F259" i="4"/>
  <c r="G258" i="4"/>
  <c r="H258" i="4"/>
  <c r="F258" i="4"/>
  <c r="G256" i="4"/>
  <c r="G255" i="4" s="1"/>
  <c r="H256" i="4"/>
  <c r="H255" i="4" s="1"/>
  <c r="F256" i="4"/>
  <c r="F255" i="4" s="1"/>
  <c r="G254" i="4"/>
  <c r="H254" i="4"/>
  <c r="F254" i="4"/>
  <c r="F253" i="4"/>
  <c r="G229" i="4"/>
  <c r="G228" i="4" s="1"/>
  <c r="H229" i="4"/>
  <c r="H228" i="4" s="1"/>
  <c r="F229" i="4"/>
  <c r="F228" i="4" s="1"/>
  <c r="G225" i="4"/>
  <c r="H225" i="4"/>
  <c r="G224" i="4"/>
  <c r="H224" i="4"/>
  <c r="F224" i="4"/>
  <c r="F225" i="4"/>
  <c r="G223" i="4"/>
  <c r="H223" i="4"/>
  <c r="F223" i="4"/>
  <c r="G221" i="4"/>
  <c r="G220" i="4" s="1"/>
  <c r="H221" i="4"/>
  <c r="H220" i="4" s="1"/>
  <c r="F221" i="4"/>
  <c r="F220" i="4" s="1"/>
  <c r="G219" i="4"/>
  <c r="G218" i="4" s="1"/>
  <c r="H219" i="4"/>
  <c r="H218" i="4" s="1"/>
  <c r="F219" i="4"/>
  <c r="F218" i="4" s="1"/>
  <c r="G212" i="4"/>
  <c r="G211" i="4" s="1"/>
  <c r="H212" i="4"/>
  <c r="H211" i="4" s="1"/>
  <c r="F212" i="4"/>
  <c r="G199" i="4"/>
  <c r="H199" i="4"/>
  <c r="G197" i="4"/>
  <c r="H197" i="4"/>
  <c r="G195" i="4"/>
  <c r="H195" i="4"/>
  <c r="G193" i="4"/>
  <c r="H193" i="4"/>
  <c r="G191" i="4"/>
  <c r="H191" i="4"/>
  <c r="G189" i="4"/>
  <c r="H189" i="4"/>
  <c r="G183" i="4"/>
  <c r="H183" i="4"/>
  <c r="G171" i="4"/>
  <c r="G170" i="4" s="1"/>
  <c r="H171" i="4"/>
  <c r="H170" i="4" s="1"/>
  <c r="F171" i="4"/>
  <c r="F170" i="4" s="1"/>
  <c r="G150" i="4"/>
  <c r="G149" i="4" s="1"/>
  <c r="H150" i="4"/>
  <c r="H149" i="4" s="1"/>
  <c r="F150" i="4"/>
  <c r="F149" i="4" s="1"/>
  <c r="G148" i="4"/>
  <c r="G147" i="4" s="1"/>
  <c r="H148" i="4"/>
  <c r="H147" i="4" s="1"/>
  <c r="F148" i="4"/>
  <c r="F147" i="4" s="1"/>
  <c r="G145" i="4"/>
  <c r="G144" i="4" s="1"/>
  <c r="H145" i="4"/>
  <c r="H144" i="4" s="1"/>
  <c r="F145" i="4"/>
  <c r="F144" i="4" s="1"/>
  <c r="H86" i="3"/>
  <c r="I86" i="3"/>
  <c r="G138" i="4"/>
  <c r="H138" i="4"/>
  <c r="F138" i="4"/>
  <c r="G136" i="4"/>
  <c r="H136" i="4"/>
  <c r="F136" i="4"/>
  <c r="G116" i="4"/>
  <c r="G115" i="4" s="1"/>
  <c r="H116" i="4"/>
  <c r="H115" i="4" s="1"/>
  <c r="F116" i="4"/>
  <c r="F115" i="4" s="1"/>
  <c r="G114" i="4"/>
  <c r="G113" i="4" s="1"/>
  <c r="H114" i="4"/>
  <c r="H113" i="4" s="1"/>
  <c r="F114" i="4"/>
  <c r="F113" i="4" s="1"/>
  <c r="G112" i="4"/>
  <c r="G111" i="4" s="1"/>
  <c r="H112" i="4"/>
  <c r="H111" i="4" s="1"/>
  <c r="F112" i="4"/>
  <c r="F111" i="4" s="1"/>
  <c r="G61" i="4"/>
  <c r="G60" i="4" s="1"/>
  <c r="H61" i="4"/>
  <c r="H60" i="4" s="1"/>
  <c r="G59" i="4"/>
  <c r="H59" i="4"/>
  <c r="G57" i="4"/>
  <c r="H57" i="4"/>
  <c r="G56" i="4"/>
  <c r="H56" i="4"/>
  <c r="G54" i="4"/>
  <c r="H54" i="4"/>
  <c r="G52" i="4"/>
  <c r="H52" i="4"/>
  <c r="G51" i="4"/>
  <c r="H51" i="4"/>
  <c r="G50" i="4"/>
  <c r="H50" i="4"/>
  <c r="G48" i="4"/>
  <c r="G47" i="4" s="1"/>
  <c r="H48" i="4"/>
  <c r="H47" i="4" s="1"/>
  <c r="G44" i="4"/>
  <c r="H44" i="4"/>
  <c r="F56" i="4"/>
  <c r="G93" i="4"/>
  <c r="G92" i="4" s="1"/>
  <c r="H93" i="4"/>
  <c r="H92" i="4" s="1"/>
  <c r="F93" i="4"/>
  <c r="F92" i="4" s="1"/>
  <c r="G103" i="4"/>
  <c r="H103" i="4"/>
  <c r="G102" i="4"/>
  <c r="H102" i="4"/>
  <c r="G101" i="4"/>
  <c r="H101" i="4"/>
  <c r="F102" i="4"/>
  <c r="F103" i="4"/>
  <c r="F101" i="4"/>
  <c r="G97" i="4"/>
  <c r="G96" i="4" s="1"/>
  <c r="H97" i="4"/>
  <c r="H96" i="4" s="1"/>
  <c r="F97" i="4"/>
  <c r="F96" i="4" s="1"/>
  <c r="G69" i="4"/>
  <c r="H69" i="4"/>
  <c r="F69" i="4"/>
  <c r="F57" i="4"/>
  <c r="F61" i="4"/>
  <c r="F60" i="4" s="1"/>
  <c r="F51" i="4"/>
  <c r="F52" i="4"/>
  <c r="F48" i="4"/>
  <c r="F47" i="4" s="1"/>
  <c r="G46" i="4"/>
  <c r="G45" i="4" s="1"/>
  <c r="H46" i="4"/>
  <c r="H45" i="4" s="1"/>
  <c r="F46" i="4"/>
  <c r="F45" i="4" s="1"/>
  <c r="G38" i="4"/>
  <c r="G37" i="4" s="1"/>
  <c r="H38" i="4"/>
  <c r="H37" i="4" s="1"/>
  <c r="F38" i="4"/>
  <c r="F37" i="4" s="1"/>
  <c r="G36" i="4"/>
  <c r="G35" i="4" s="1"/>
  <c r="H36" i="4"/>
  <c r="H35" i="4" s="1"/>
  <c r="F36" i="4"/>
  <c r="F35" i="4" s="1"/>
  <c r="G34" i="4"/>
  <c r="H34" i="4"/>
  <c r="G33" i="4"/>
  <c r="F33" i="4"/>
  <c r="F34" i="4"/>
  <c r="G32" i="4"/>
  <c r="H32" i="4"/>
  <c r="F32" i="4"/>
  <c r="G30" i="4"/>
  <c r="G28" i="4" s="1"/>
  <c r="H30" i="4"/>
  <c r="H28" i="4" s="1"/>
  <c r="G27" i="4"/>
  <c r="G26" i="4" s="1"/>
  <c r="H27" i="4"/>
  <c r="H26" i="4" s="1"/>
  <c r="F27" i="4"/>
  <c r="F26" i="4" s="1"/>
  <c r="G25" i="4"/>
  <c r="G24" i="4" s="1"/>
  <c r="H25" i="4"/>
  <c r="H24" i="4" s="1"/>
  <c r="F25" i="4"/>
  <c r="F24" i="4" s="1"/>
  <c r="G22" i="4"/>
  <c r="H22" i="4"/>
  <c r="G20" i="4"/>
  <c r="H20" i="4"/>
  <c r="G19" i="4"/>
  <c r="H19" i="4"/>
  <c r="F20" i="4"/>
  <c r="F19" i="4"/>
  <c r="G17" i="4"/>
  <c r="G16" i="4" s="1"/>
  <c r="H17" i="4"/>
  <c r="H16" i="4" s="1"/>
  <c r="F17" i="4"/>
  <c r="F16" i="4" s="1"/>
  <c r="H308" i="3"/>
  <c r="I308" i="3"/>
  <c r="G308" i="3"/>
  <c r="H221" i="3"/>
  <c r="I221" i="3"/>
  <c r="G221" i="3"/>
  <c r="G269" i="4" l="1"/>
  <c r="M265" i="4" s="1"/>
  <c r="G257" i="4"/>
  <c r="H344" i="4"/>
  <c r="G344" i="4"/>
  <c r="F297" i="4"/>
  <c r="F110" i="4"/>
  <c r="F49" i="4"/>
  <c r="G110" i="4"/>
  <c r="H110" i="4"/>
  <c r="F345" i="4"/>
  <c r="F344" i="4" s="1"/>
  <c r="F211" i="4"/>
  <c r="F285" i="4"/>
  <c r="F257" i="4"/>
  <c r="F338" i="4"/>
  <c r="F337" i="4" s="1"/>
  <c r="H338" i="4"/>
  <c r="G338" i="4"/>
  <c r="G331" i="4"/>
  <c r="H331" i="4"/>
  <c r="F331" i="4"/>
  <c r="F328" i="4" s="1"/>
  <c r="H297" i="4"/>
  <c r="H281" i="4"/>
  <c r="F269" i="4"/>
  <c r="G281" i="4"/>
  <c r="G297" i="4"/>
  <c r="F281" i="4"/>
  <c r="G285" i="4"/>
  <c r="H285" i="4"/>
  <c r="H269" i="4"/>
  <c r="H257" i="4"/>
  <c r="F252" i="4"/>
  <c r="H222" i="4"/>
  <c r="H217" i="4" s="1"/>
  <c r="G222" i="4"/>
  <c r="G217" i="4" s="1"/>
  <c r="F222" i="4"/>
  <c r="F217" i="4" s="1"/>
  <c r="G132" i="4"/>
  <c r="G131" i="4" s="1"/>
  <c r="H132" i="4"/>
  <c r="H131" i="4" s="1"/>
  <c r="F132" i="4"/>
  <c r="F131" i="4" s="1"/>
  <c r="G100" i="4"/>
  <c r="H100" i="4"/>
  <c r="F100" i="4"/>
  <c r="F55" i="4"/>
  <c r="H55" i="4"/>
  <c r="G55" i="4"/>
  <c r="G49" i="4"/>
  <c r="H49" i="4"/>
  <c r="G31" i="4"/>
  <c r="G23" i="4" s="1"/>
  <c r="F31" i="4"/>
  <c r="F23" i="4" s="1"/>
  <c r="H18" i="4"/>
  <c r="F18" i="4"/>
  <c r="G18" i="4"/>
  <c r="H377" i="3"/>
  <c r="I377" i="3"/>
  <c r="G377" i="3"/>
  <c r="H375" i="3"/>
  <c r="I375" i="3"/>
  <c r="H373" i="3"/>
  <c r="I373" i="3"/>
  <c r="H345" i="3"/>
  <c r="I345" i="3"/>
  <c r="G345" i="3"/>
  <c r="I341" i="3"/>
  <c r="H339" i="3"/>
  <c r="I339" i="3"/>
  <c r="G339" i="3"/>
  <c r="H337" i="3"/>
  <c r="I337" i="3"/>
  <c r="H332" i="3"/>
  <c r="I332" i="3"/>
  <c r="G332" i="3"/>
  <c r="H306" i="3"/>
  <c r="I306" i="3"/>
  <c r="G306" i="3"/>
  <c r="H285" i="3"/>
  <c r="I285" i="3"/>
  <c r="H260" i="3"/>
  <c r="I260" i="3"/>
  <c r="G260" i="3"/>
  <c r="H255" i="3"/>
  <c r="I255" i="3"/>
  <c r="I234" i="3"/>
  <c r="H234" i="3"/>
  <c r="G234" i="3"/>
  <c r="H219" i="3"/>
  <c r="I219" i="3"/>
  <c r="G219" i="3"/>
  <c r="H217" i="3"/>
  <c r="I217" i="3"/>
  <c r="G15" i="4"/>
  <c r="G14" i="4" s="1"/>
  <c r="H15" i="4"/>
  <c r="H14" i="4" s="1"/>
  <c r="F15" i="4"/>
  <c r="F14" i="4" s="1"/>
  <c r="H194" i="3"/>
  <c r="I194" i="3"/>
  <c r="G194" i="3"/>
  <c r="H192" i="3"/>
  <c r="I192" i="3"/>
  <c r="H168" i="3"/>
  <c r="I168" i="3"/>
  <c r="G168" i="3"/>
  <c r="H172" i="3"/>
  <c r="I172" i="3"/>
  <c r="G172" i="3"/>
  <c r="H165" i="3"/>
  <c r="I165" i="3"/>
  <c r="G165" i="3"/>
  <c r="H161" i="3"/>
  <c r="I161" i="3"/>
  <c r="G161" i="3"/>
  <c r="H139" i="3"/>
  <c r="I139" i="3"/>
  <c r="H132" i="3"/>
  <c r="I132" i="3"/>
  <c r="G132" i="3"/>
  <c r="I102" i="3"/>
  <c r="H102" i="3"/>
  <c r="G102" i="3"/>
  <c r="H99" i="3"/>
  <c r="I99" i="3"/>
  <c r="G89" i="3"/>
  <c r="H93" i="3"/>
  <c r="I93" i="3"/>
  <c r="G93" i="3"/>
  <c r="H89" i="3"/>
  <c r="I89" i="3"/>
  <c r="H82" i="3"/>
  <c r="I82" i="3"/>
  <c r="H72" i="3"/>
  <c r="I72" i="3"/>
  <c r="G72" i="3"/>
  <c r="G70" i="3"/>
  <c r="H68" i="3"/>
  <c r="I68" i="3"/>
  <c r="G68" i="3"/>
  <c r="G20" i="3"/>
  <c r="H24" i="3"/>
  <c r="I24" i="3"/>
  <c r="G24" i="3"/>
  <c r="H17" i="3"/>
  <c r="I17" i="3"/>
  <c r="H15" i="3"/>
  <c r="I15" i="3"/>
  <c r="G15" i="3"/>
  <c r="G337" i="4" l="1"/>
  <c r="H337" i="4"/>
  <c r="H328" i="4"/>
  <c r="G328" i="4"/>
  <c r="H88" i="3"/>
  <c r="I88" i="3"/>
  <c r="H216" i="3"/>
  <c r="H215" i="3" s="1"/>
  <c r="H336" i="3"/>
  <c r="F244" i="4"/>
  <c r="G88" i="3"/>
  <c r="G158" i="3"/>
  <c r="I67" i="3"/>
  <c r="H67" i="3"/>
  <c r="G67" i="3"/>
  <c r="F280" i="4"/>
  <c r="G336" i="3"/>
  <c r="H280" i="4"/>
  <c r="F327" i="4"/>
  <c r="G280" i="4"/>
  <c r="H370" i="3"/>
  <c r="I370" i="3"/>
  <c r="I216" i="3"/>
  <c r="I215" i="3" s="1"/>
  <c r="H369" i="3"/>
  <c r="I369" i="3"/>
  <c r="I336" i="3"/>
  <c r="H158" i="3"/>
  <c r="H167" i="3"/>
  <c r="I167" i="3"/>
  <c r="I158" i="3"/>
  <c r="G167" i="3"/>
  <c r="I138" i="3"/>
  <c r="H138" i="3"/>
  <c r="G279" i="4" l="1"/>
  <c r="G327" i="4"/>
  <c r="H327" i="4"/>
  <c r="H66" i="3"/>
  <c r="G127" i="4"/>
  <c r="G66" i="3"/>
  <c r="F127" i="4"/>
  <c r="F122" i="4" s="1"/>
  <c r="F121" i="4" s="1"/>
  <c r="I66" i="3"/>
  <c r="I65" i="3" s="1"/>
  <c r="H127" i="4"/>
  <c r="H279" i="4"/>
  <c r="F279" i="4"/>
  <c r="N110" i="4" l="1"/>
  <c r="N111" i="4" s="1"/>
  <c r="G84" i="3"/>
  <c r="H84" i="3"/>
  <c r="G97" i="3" l="1"/>
  <c r="F143" i="4"/>
  <c r="F142" i="4" s="1"/>
  <c r="F141" i="4" s="1"/>
  <c r="G175" i="4"/>
  <c r="H175" i="4"/>
  <c r="G360" i="4"/>
  <c r="H360" i="4"/>
  <c r="G359" i="4"/>
  <c r="H359" i="4"/>
  <c r="G354" i="4"/>
  <c r="H354" i="4"/>
  <c r="G353" i="4"/>
  <c r="H353" i="4"/>
  <c r="G324" i="4"/>
  <c r="H324" i="4"/>
  <c r="G323" i="4"/>
  <c r="H323" i="4"/>
  <c r="G320" i="4"/>
  <c r="H320" i="4"/>
  <c r="G317" i="4"/>
  <c r="H317" i="4"/>
  <c r="G315" i="4"/>
  <c r="H315" i="4"/>
  <c r="G313" i="4"/>
  <c r="H313" i="4"/>
  <c r="G307" i="4"/>
  <c r="H307" i="4"/>
  <c r="G239" i="4"/>
  <c r="H239" i="4"/>
  <c r="G235" i="4"/>
  <c r="H235" i="4"/>
  <c r="G232" i="4"/>
  <c r="H232" i="4"/>
  <c r="G208" i="4"/>
  <c r="H208" i="4"/>
  <c r="G207" i="4"/>
  <c r="H207" i="4"/>
  <c r="G206" i="4"/>
  <c r="H206" i="4"/>
  <c r="G205" i="4"/>
  <c r="H205" i="4"/>
  <c r="G203" i="4"/>
  <c r="H203" i="4"/>
  <c r="G163" i="4"/>
  <c r="H163" i="4"/>
  <c r="G161" i="4"/>
  <c r="H161" i="4"/>
  <c r="G159" i="4"/>
  <c r="H159" i="4"/>
  <c r="G156" i="4"/>
  <c r="H156" i="4"/>
  <c r="G99" i="4"/>
  <c r="G98" i="4" s="1"/>
  <c r="M68" i="4" s="1"/>
  <c r="H99" i="4"/>
  <c r="H98" i="4" s="1"/>
  <c r="G75" i="4"/>
  <c r="H75" i="4"/>
  <c r="G74" i="4"/>
  <c r="H74" i="4"/>
  <c r="G73" i="4"/>
  <c r="H73" i="4"/>
  <c r="G66" i="4"/>
  <c r="H66" i="4"/>
  <c r="G53" i="4"/>
  <c r="H53" i="4"/>
  <c r="G41" i="4"/>
  <c r="H41" i="4"/>
  <c r="H347" i="3"/>
  <c r="I347" i="3"/>
  <c r="H236" i="3"/>
  <c r="H363" i="3"/>
  <c r="I363" i="3"/>
  <c r="H361" i="3"/>
  <c r="I361" i="3"/>
  <c r="H359" i="3"/>
  <c r="I359" i="3"/>
  <c r="H357" i="3"/>
  <c r="I357" i="3"/>
  <c r="H315" i="3"/>
  <c r="H314" i="3" s="1"/>
  <c r="I315" i="3"/>
  <c r="I314" i="3" s="1"/>
  <c r="H304" i="3"/>
  <c r="I304" i="3"/>
  <c r="H302" i="3"/>
  <c r="H301" i="3" s="1"/>
  <c r="I302" i="3"/>
  <c r="I301" i="3" s="1"/>
  <c r="H294" i="3"/>
  <c r="G201" i="4" s="1"/>
  <c r="I294" i="3"/>
  <c r="H201" i="4" s="1"/>
  <c r="H292" i="3"/>
  <c r="I292" i="3"/>
  <c r="H290" i="3"/>
  <c r="I290" i="3"/>
  <c r="H280" i="3"/>
  <c r="H278" i="3"/>
  <c r="I278" i="3"/>
  <c r="H262" i="3"/>
  <c r="I262" i="3"/>
  <c r="H242" i="3"/>
  <c r="I242" i="3"/>
  <c r="I236" i="3"/>
  <c r="I233" i="3" s="1"/>
  <c r="H229" i="3"/>
  <c r="H228" i="3" s="1"/>
  <c r="I229" i="3"/>
  <c r="I228" i="3" s="1"/>
  <c r="I227" i="3" s="1"/>
  <c r="I214" i="3" s="1"/>
  <c r="H209" i="3"/>
  <c r="H204" i="3" s="1"/>
  <c r="I209" i="3"/>
  <c r="I204" i="3" s="1"/>
  <c r="H183" i="3"/>
  <c r="H182" i="3" s="1"/>
  <c r="H181" i="3" s="1"/>
  <c r="I183" i="3"/>
  <c r="I182" i="3" s="1"/>
  <c r="I181" i="3" s="1"/>
  <c r="N351" i="4" s="1"/>
  <c r="H152" i="3"/>
  <c r="I152" i="3"/>
  <c r="H136" i="3"/>
  <c r="I136" i="3"/>
  <c r="H122" i="3"/>
  <c r="I122" i="3"/>
  <c r="H80" i="3"/>
  <c r="I80" i="3"/>
  <c r="H124" i="4" s="1"/>
  <c r="H123" i="4" s="1"/>
  <c r="H122" i="4" s="1"/>
  <c r="H59" i="3"/>
  <c r="I59" i="3"/>
  <c r="H57" i="3"/>
  <c r="I57" i="3"/>
  <c r="H40" i="3"/>
  <c r="I40" i="3"/>
  <c r="H36" i="3"/>
  <c r="I36" i="3"/>
  <c r="H28" i="3"/>
  <c r="I28" i="3"/>
  <c r="H13" i="3"/>
  <c r="H12" i="3" s="1"/>
  <c r="I13" i="3"/>
  <c r="H121" i="4" l="1"/>
  <c r="H79" i="3"/>
  <c r="H78" i="3" s="1"/>
  <c r="G124" i="4"/>
  <c r="G123" i="4" s="1"/>
  <c r="G122" i="4" s="1"/>
  <c r="M131" i="4"/>
  <c r="M132" i="4" s="1"/>
  <c r="H227" i="3"/>
  <c r="M351" i="4"/>
  <c r="G351" i="4"/>
  <c r="M72" i="4"/>
  <c r="N131" i="4"/>
  <c r="N132" i="4" s="1"/>
  <c r="F140" i="4"/>
  <c r="H233" i="3"/>
  <c r="H232" i="3" s="1"/>
  <c r="H121" i="3"/>
  <c r="I121" i="3"/>
  <c r="H300" i="3"/>
  <c r="I300" i="3"/>
  <c r="H356" i="3"/>
  <c r="H355" i="3" s="1"/>
  <c r="H65" i="3"/>
  <c r="M110" i="4" s="1"/>
  <c r="I356" i="3"/>
  <c r="I355" i="3" s="1"/>
  <c r="I232" i="3"/>
  <c r="G121" i="4" l="1"/>
  <c r="H214" i="3"/>
  <c r="M121" i="4"/>
  <c r="M111" i="4"/>
  <c r="I202" i="3"/>
  <c r="H202" i="3"/>
  <c r="M122" i="4" l="1"/>
  <c r="I203" i="3"/>
  <c r="H203" i="3"/>
  <c r="G323" i="3" l="1"/>
  <c r="G315" i="3"/>
  <c r="G245" i="3"/>
  <c r="G247" i="3"/>
  <c r="G143" i="4"/>
  <c r="G142" i="4" s="1"/>
  <c r="H143" i="4"/>
  <c r="H142" i="4" s="1"/>
  <c r="H141" i="4" l="1"/>
  <c r="G141" i="4"/>
  <c r="H97" i="3"/>
  <c r="H96" i="3" s="1"/>
  <c r="I97" i="3"/>
  <c r="I96" i="3" s="1"/>
  <c r="G140" i="4" l="1"/>
  <c r="H140" i="4"/>
  <c r="H50" i="3"/>
  <c r="I50" i="3"/>
  <c r="G225" i="3" l="1"/>
  <c r="G216" i="3" l="1"/>
  <c r="G215" i="3" s="1"/>
  <c r="F107" i="4"/>
  <c r="F106" i="4" s="1"/>
  <c r="G325" i="3"/>
  <c r="G322" i="3" s="1"/>
  <c r="G319" i="3" s="1"/>
  <c r="I244" i="4" l="1"/>
  <c r="J244" i="4" s="1"/>
  <c r="R319" i="3"/>
  <c r="G302" i="3"/>
  <c r="G198" i="4"/>
  <c r="H198" i="4"/>
  <c r="G196" i="4"/>
  <c r="H196" i="4"/>
  <c r="G194" i="4"/>
  <c r="H194" i="4"/>
  <c r="H192" i="4"/>
  <c r="G190" i="4"/>
  <c r="H190" i="4"/>
  <c r="G188" i="4"/>
  <c r="H188" i="4"/>
  <c r="F199" i="4"/>
  <c r="F198" i="4" s="1"/>
  <c r="F197" i="4"/>
  <c r="F196" i="4" s="1"/>
  <c r="F195" i="4"/>
  <c r="F194" i="4" s="1"/>
  <c r="F193" i="4"/>
  <c r="F192" i="4" s="1"/>
  <c r="F191" i="4"/>
  <c r="F190" i="4" s="1"/>
  <c r="F189" i="4"/>
  <c r="F188" i="4" s="1"/>
  <c r="G192" i="4"/>
  <c r="H276" i="3"/>
  <c r="I276" i="3"/>
  <c r="G276" i="3"/>
  <c r="I198" i="4" s="1"/>
  <c r="H274" i="3"/>
  <c r="I274" i="3"/>
  <c r="G274" i="3"/>
  <c r="I196" i="4" s="1"/>
  <c r="H272" i="3"/>
  <c r="I272" i="3"/>
  <c r="H270" i="3"/>
  <c r="I270" i="3"/>
  <c r="G270" i="3"/>
  <c r="I192" i="4" s="1"/>
  <c r="H268" i="3"/>
  <c r="I268" i="3"/>
  <c r="G268" i="3"/>
  <c r="I190" i="4" s="1"/>
  <c r="I266" i="3"/>
  <c r="G266" i="3"/>
  <c r="I188" i="4" s="1"/>
  <c r="G167" i="4"/>
  <c r="G166" i="4" s="1"/>
  <c r="H167" i="4"/>
  <c r="H166" i="4" s="1"/>
  <c r="G165" i="4"/>
  <c r="G164" i="4" s="1"/>
  <c r="H165" i="4"/>
  <c r="H164" i="4" s="1"/>
  <c r="G162" i="4"/>
  <c r="H162" i="4"/>
  <c r="G160" i="4"/>
  <c r="H160" i="4"/>
  <c r="G158" i="4"/>
  <c r="H158" i="4"/>
  <c r="F167" i="4"/>
  <c r="F166" i="4" s="1"/>
  <c r="F165" i="4"/>
  <c r="F164" i="4" s="1"/>
  <c r="F163" i="4"/>
  <c r="F162" i="4" s="1"/>
  <c r="F161" i="4"/>
  <c r="F160" i="4" s="1"/>
  <c r="F159" i="4"/>
  <c r="F158" i="4" s="1"/>
  <c r="H253" i="3"/>
  <c r="I253" i="3"/>
  <c r="H251" i="3"/>
  <c r="I251" i="3"/>
  <c r="H249" i="3"/>
  <c r="I249" i="3"/>
  <c r="H247" i="3"/>
  <c r="I247" i="3"/>
  <c r="H245" i="3"/>
  <c r="I245" i="3"/>
  <c r="G251" i="3"/>
  <c r="G253" i="3"/>
  <c r="G265" i="3" l="1"/>
  <c r="I244" i="3"/>
  <c r="H244" i="3"/>
  <c r="H241" i="3" s="1"/>
  <c r="G244" i="3"/>
  <c r="I265" i="3"/>
  <c r="H265" i="3"/>
  <c r="H264" i="3" s="1"/>
  <c r="G157" i="4"/>
  <c r="H157" i="4"/>
  <c r="F157" i="4"/>
  <c r="I264" i="3" l="1"/>
  <c r="I241" i="3"/>
  <c r="G304" i="3"/>
  <c r="G200" i="4"/>
  <c r="H200" i="4"/>
  <c r="G294" i="3"/>
  <c r="F201" i="4" l="1"/>
  <c r="F200" i="4" s="1"/>
  <c r="I200" i="4"/>
  <c r="H84" i="4"/>
  <c r="G371" i="3" l="1"/>
  <c r="F80" i="4" l="1"/>
  <c r="G79" i="4"/>
  <c r="H79" i="4"/>
  <c r="F79" i="4"/>
  <c r="I49" i="3"/>
  <c r="I47" i="3" s="1"/>
  <c r="H49" i="3"/>
  <c r="H47" i="3" s="1"/>
  <c r="G45" i="3"/>
  <c r="H80" i="4" l="1"/>
  <c r="H78" i="4" s="1"/>
  <c r="G80" i="4"/>
  <c r="G78" i="4" s="1"/>
  <c r="F78" i="4"/>
  <c r="H54" i="3" l="1"/>
  <c r="G54" i="3"/>
  <c r="G326" i="4" l="1"/>
  <c r="G325" i="4" s="1"/>
  <c r="H326" i="4"/>
  <c r="H325" i="4" s="1"/>
  <c r="F317" i="4"/>
  <c r="F315" i="4"/>
  <c r="F313" i="4"/>
  <c r="F208" i="4"/>
  <c r="F207" i="4"/>
  <c r="F206" i="4"/>
  <c r="F203" i="4"/>
  <c r="G176" i="4"/>
  <c r="H176" i="4"/>
  <c r="F176" i="4"/>
  <c r="G174" i="4"/>
  <c r="H174" i="4"/>
  <c r="F174" i="4"/>
  <c r="F175" i="4"/>
  <c r="F75" i="4"/>
  <c r="G63" i="4"/>
  <c r="G62" i="4" s="1"/>
  <c r="H63" i="4"/>
  <c r="H62" i="4" s="1"/>
  <c r="F63" i="4"/>
  <c r="F54" i="4"/>
  <c r="G21" i="4"/>
  <c r="G13" i="4" s="1"/>
  <c r="H21" i="4"/>
  <c r="H13" i="4" s="1"/>
  <c r="G357" i="3"/>
  <c r="G31" i="3"/>
  <c r="H31" i="3"/>
  <c r="H30" i="3" s="1"/>
  <c r="I31" i="3"/>
  <c r="I30" i="3" s="1"/>
  <c r="F53" i="4" l="1"/>
  <c r="H95" i="3"/>
  <c r="M140" i="4" s="1"/>
  <c r="M141" i="4" s="1"/>
  <c r="I95" i="3"/>
  <c r="N140" i="4" s="1"/>
  <c r="N141" i="4" s="1"/>
  <c r="H204" i="4"/>
  <c r="G204" i="4"/>
  <c r="G183" i="3" l="1"/>
  <c r="G182" i="3" s="1"/>
  <c r="G381" i="3" l="1"/>
  <c r="G370" i="3" s="1"/>
  <c r="G369" i="3" s="1"/>
  <c r="G366" i="3"/>
  <c r="G285" i="3"/>
  <c r="I211" i="4" s="1"/>
  <c r="G212" i="3"/>
  <c r="G209" i="3"/>
  <c r="G200" i="3"/>
  <c r="G179" i="3"/>
  <c r="G155" i="3"/>
  <c r="G152" i="3" s="1"/>
  <c r="G104" i="3"/>
  <c r="G96" i="3" s="1"/>
  <c r="G86" i="3"/>
  <c r="G26" i="3"/>
  <c r="F325" i="4"/>
  <c r="F156" i="4"/>
  <c r="F62" i="4"/>
  <c r="F21" i="4"/>
  <c r="F13" i="4" s="1"/>
  <c r="G95" i="3" l="1"/>
  <c r="G204" i="3"/>
  <c r="G236" i="3"/>
  <c r="G136" i="3"/>
  <c r="G202" i="3" l="1"/>
  <c r="R202" i="3" s="1"/>
  <c r="I13" i="4"/>
  <c r="J13" i="4" s="1"/>
  <c r="G233" i="3"/>
  <c r="G321" i="4"/>
  <c r="H321" i="4"/>
  <c r="F321" i="4"/>
  <c r="F320" i="4"/>
  <c r="F324" i="4"/>
  <c r="F323" i="4"/>
  <c r="F44" i="4"/>
  <c r="F59" i="4" l="1"/>
  <c r="G314" i="4"/>
  <c r="H314" i="4"/>
  <c r="F314" i="4"/>
  <c r="G86" i="4"/>
  <c r="G85" i="4" s="1"/>
  <c r="H86" i="4"/>
  <c r="H85" i="4" s="1"/>
  <c r="F86" i="4"/>
  <c r="F85" i="4" s="1"/>
  <c r="F41" i="4"/>
  <c r="G359" i="3" l="1"/>
  <c r="G50" i="3"/>
  <c r="F99" i="4" l="1"/>
  <c r="F98" i="4" s="1"/>
  <c r="G91" i="4" l="1"/>
  <c r="F91" i="4"/>
  <c r="H91" i="4"/>
  <c r="G90" i="4"/>
  <c r="H90" i="4"/>
  <c r="G68" i="4"/>
  <c r="H68" i="4"/>
  <c r="F68" i="4"/>
  <c r="H387" i="3"/>
  <c r="H386" i="3" s="1"/>
  <c r="M356" i="4" s="1"/>
  <c r="I387" i="3"/>
  <c r="I386" i="3" s="1"/>
  <c r="N356" i="4" s="1"/>
  <c r="G28" i="3"/>
  <c r="M69" i="4" l="1"/>
  <c r="I368" i="3"/>
  <c r="H368" i="3"/>
  <c r="G89" i="4"/>
  <c r="H89" i="4"/>
  <c r="I84" i="3" l="1"/>
  <c r="I79" i="3" l="1"/>
  <c r="F359" i="4"/>
  <c r="G185" i="4"/>
  <c r="G184" i="4" s="1"/>
  <c r="H185" i="4"/>
  <c r="H184" i="4" s="1"/>
  <c r="F185" i="4"/>
  <c r="F184" i="4" s="1"/>
  <c r="G182" i="4"/>
  <c r="H182" i="4"/>
  <c r="F183" i="4"/>
  <c r="F182" i="4" s="1"/>
  <c r="G232" i="3" l="1"/>
  <c r="G292" i="3"/>
  <c r="G290" i="3" l="1"/>
  <c r="G361" i="3" l="1"/>
  <c r="G228" i="3"/>
  <c r="G190" i="3"/>
  <c r="G189" i="3" s="1"/>
  <c r="H175" i="3"/>
  <c r="H174" i="3" s="1"/>
  <c r="I175" i="3"/>
  <c r="I174" i="3" s="1"/>
  <c r="G175" i="3"/>
  <c r="G174" i="3" s="1"/>
  <c r="H120" i="3"/>
  <c r="I120" i="3"/>
  <c r="N279" i="4" s="1"/>
  <c r="N281" i="4" s="1"/>
  <c r="G116" i="3"/>
  <c r="G59" i="3"/>
  <c r="G227" i="3" l="1"/>
  <c r="G214" i="3" s="1"/>
  <c r="R214" i="3" s="1"/>
  <c r="M279" i="4"/>
  <c r="M281" i="4" s="1"/>
  <c r="G157" i="3"/>
  <c r="I327" i="4" s="1"/>
  <c r="J327" i="4" s="1"/>
  <c r="G188" i="3"/>
  <c r="R187" i="3" s="1"/>
  <c r="I42" i="4"/>
  <c r="I157" i="3"/>
  <c r="N327" i="4" s="1"/>
  <c r="N329" i="4" s="1"/>
  <c r="H157" i="3"/>
  <c r="M327" i="4" l="1"/>
  <c r="M329" i="4" s="1"/>
  <c r="G187" i="3"/>
  <c r="F358" i="4"/>
  <c r="G355" i="4"/>
  <c r="H355" i="4"/>
  <c r="F355" i="4"/>
  <c r="F353" i="4"/>
  <c r="F307" i="4"/>
  <c r="G238" i="4"/>
  <c r="H238" i="4"/>
  <c r="F238" i="4"/>
  <c r="G234" i="4"/>
  <c r="H234" i="4"/>
  <c r="F235" i="4"/>
  <c r="F234" i="4" s="1"/>
  <c r="G231" i="4"/>
  <c r="H231" i="4"/>
  <c r="F232" i="4"/>
  <c r="F231" i="4" s="1"/>
  <c r="F230" i="4" s="1"/>
  <c r="G202" i="4"/>
  <c r="G179" i="4" s="1"/>
  <c r="H202" i="4"/>
  <c r="H179" i="4" s="1"/>
  <c r="F202" i="4"/>
  <c r="G169" i="4"/>
  <c r="H169" i="4"/>
  <c r="F169" i="4"/>
  <c r="G173" i="4"/>
  <c r="G172" i="4" s="1"/>
  <c r="H173" i="4"/>
  <c r="H172" i="4" s="1"/>
  <c r="F173" i="4"/>
  <c r="F172" i="4" s="1"/>
  <c r="G155" i="4"/>
  <c r="H155" i="4"/>
  <c r="F155" i="4"/>
  <c r="G95" i="4"/>
  <c r="H95" i="4"/>
  <c r="F95" i="4"/>
  <c r="F90" i="4"/>
  <c r="F89" i="4" s="1"/>
  <c r="G88" i="4"/>
  <c r="H88" i="4"/>
  <c r="F88" i="4"/>
  <c r="G84" i="4"/>
  <c r="F84" i="4"/>
  <c r="G82" i="4"/>
  <c r="H82" i="4"/>
  <c r="F82" i="4"/>
  <c r="G65" i="4"/>
  <c r="H65" i="4"/>
  <c r="F66" i="4"/>
  <c r="G58" i="4"/>
  <c r="H58" i="4"/>
  <c r="G278" i="3"/>
  <c r="G264" i="3" s="1"/>
  <c r="G262" i="3"/>
  <c r="G242" i="3"/>
  <c r="G57" i="3"/>
  <c r="G233" i="4" l="1"/>
  <c r="M233" i="4" s="1"/>
  <c r="F233" i="4"/>
  <c r="I202" i="4"/>
  <c r="H233" i="4"/>
  <c r="G241" i="3"/>
  <c r="F65" i="4"/>
  <c r="F306" i="4"/>
  <c r="F305" i="4" s="1"/>
  <c r="G72" i="4"/>
  <c r="H72" i="4"/>
  <c r="H190" i="3"/>
  <c r="I190" i="3"/>
  <c r="I179" i="4" l="1"/>
  <c r="M179" i="4"/>
  <c r="I152" i="4"/>
  <c r="M153" i="4"/>
  <c r="I189" i="3"/>
  <c r="H189" i="3"/>
  <c r="I188" i="3"/>
  <c r="I187" i="3" s="1"/>
  <c r="H188" i="3"/>
  <c r="H187" i="3" s="1"/>
  <c r="H147" i="3"/>
  <c r="H146" i="3" s="1"/>
  <c r="H145" i="3" s="1"/>
  <c r="M304" i="4" s="1"/>
  <c r="I147" i="3"/>
  <c r="I146" i="3" s="1"/>
  <c r="I145" i="3" s="1"/>
  <c r="N304" i="4" s="1"/>
  <c r="G147" i="3"/>
  <c r="G122" i="3"/>
  <c r="G121" i="3" s="1"/>
  <c r="H116" i="3"/>
  <c r="I116" i="3"/>
  <c r="H112" i="3"/>
  <c r="I112" i="3"/>
  <c r="G112" i="3"/>
  <c r="G111" i="3" s="1"/>
  <c r="H52" i="3"/>
  <c r="I52" i="3"/>
  <c r="G52" i="3"/>
  <c r="H111" i="3" l="1"/>
  <c r="G106" i="3"/>
  <c r="I111" i="3"/>
  <c r="I106" i="3" s="1"/>
  <c r="G120" i="3"/>
  <c r="G352" i="4"/>
  <c r="F354" i="4"/>
  <c r="H352" i="4"/>
  <c r="H106" i="3" l="1"/>
  <c r="I279" i="4"/>
  <c r="J279" i="4" s="1"/>
  <c r="F352" i="4"/>
  <c r="H351" i="4"/>
  <c r="N353" i="4" s="1"/>
  <c r="M353" i="4"/>
  <c r="F351" i="4" l="1"/>
  <c r="H45" i="3"/>
  <c r="I45" i="3"/>
  <c r="H42" i="3"/>
  <c r="I42" i="3"/>
  <c r="G40" i="3"/>
  <c r="F205" i="4"/>
  <c r="F204" i="4" s="1"/>
  <c r="F179" i="4" s="1"/>
  <c r="G94" i="4"/>
  <c r="H94" i="4"/>
  <c r="F94" i="4"/>
  <c r="G83" i="4"/>
  <c r="F83" i="4"/>
  <c r="G81" i="4"/>
  <c r="H81" i="4"/>
  <c r="F81" i="4"/>
  <c r="G40" i="4"/>
  <c r="G39" i="4" s="1"/>
  <c r="H40" i="4"/>
  <c r="H39" i="4" s="1"/>
  <c r="F40" i="4"/>
  <c r="F39" i="4" s="1"/>
  <c r="J179" i="4" l="1"/>
  <c r="J204" i="4"/>
  <c r="I44" i="3"/>
  <c r="I33" i="3" s="1"/>
  <c r="H77" i="4"/>
  <c r="H44" i="3"/>
  <c r="H33" i="3" s="1"/>
  <c r="G77" i="4"/>
  <c r="G44" i="3"/>
  <c r="F77" i="4"/>
  <c r="F76" i="4" s="1"/>
  <c r="G356" i="3"/>
  <c r="G301" i="3"/>
  <c r="G300" i="3" s="1"/>
  <c r="G30" i="3"/>
  <c r="G80" i="3"/>
  <c r="G146" i="3"/>
  <c r="G181" i="3"/>
  <c r="I351" i="4" s="1"/>
  <c r="G11" i="4"/>
  <c r="G314" i="3"/>
  <c r="M230" i="4" s="1"/>
  <c r="G387" i="3"/>
  <c r="F316" i="4"/>
  <c r="G168" i="4"/>
  <c r="G152" i="4" s="1"/>
  <c r="H168" i="4"/>
  <c r="H152" i="4" s="1"/>
  <c r="F168" i="4"/>
  <c r="F152" i="4" s="1"/>
  <c r="G87" i="4"/>
  <c r="H87" i="4"/>
  <c r="H83" i="4"/>
  <c r="F11" i="4"/>
  <c r="G312" i="4"/>
  <c r="H312" i="4"/>
  <c r="H306" i="4"/>
  <c r="H305" i="4" s="1"/>
  <c r="G240" i="3" l="1"/>
  <c r="G145" i="3"/>
  <c r="G79" i="3"/>
  <c r="G78" i="3" s="1"/>
  <c r="I217" i="4"/>
  <c r="J217" i="4" s="1"/>
  <c r="M217" i="4"/>
  <c r="F151" i="4"/>
  <c r="G355" i="3"/>
  <c r="G386" i="3"/>
  <c r="H11" i="3"/>
  <c r="H76" i="4"/>
  <c r="H67" i="4" s="1"/>
  <c r="G76" i="4"/>
  <c r="H316" i="4"/>
  <c r="H311" i="4" s="1"/>
  <c r="G316" i="4"/>
  <c r="G311" i="4" s="1"/>
  <c r="G65" i="3"/>
  <c r="G43" i="4"/>
  <c r="G42" i="4" s="1"/>
  <c r="H43" i="4"/>
  <c r="H42" i="4" s="1"/>
  <c r="G42" i="3"/>
  <c r="F357" i="4"/>
  <c r="F87" i="4"/>
  <c r="I78" i="3"/>
  <c r="N121" i="4" s="1"/>
  <c r="N122" i="4" s="1"/>
  <c r="F64" i="4"/>
  <c r="F312" i="4"/>
  <c r="G306" i="4"/>
  <c r="G305" i="4" s="1"/>
  <c r="H64" i="4"/>
  <c r="G64" i="4"/>
  <c r="M11" i="4" l="1"/>
  <c r="M12" i="4"/>
  <c r="G231" i="3"/>
  <c r="R231" i="3" s="1"/>
  <c r="H10" i="3"/>
  <c r="M67" i="4"/>
  <c r="G67" i="4"/>
  <c r="I304" i="4"/>
  <c r="I151" i="4"/>
  <c r="J151" i="4" s="1"/>
  <c r="I121" i="4"/>
  <c r="J121" i="4" s="1"/>
  <c r="I110" i="4"/>
  <c r="J110" i="4" s="1"/>
  <c r="G368" i="3"/>
  <c r="I356" i="4"/>
  <c r="F311" i="4"/>
  <c r="F43" i="4"/>
  <c r="G358" i="4"/>
  <c r="G357" i="4" s="1"/>
  <c r="H358" i="4"/>
  <c r="F356" i="4"/>
  <c r="G322" i="4"/>
  <c r="F58" i="4"/>
  <c r="G203" i="3"/>
  <c r="H230" i="4"/>
  <c r="G230" i="4"/>
  <c r="H357" i="4" l="1"/>
  <c r="G356" i="4"/>
  <c r="M357" i="4" s="1"/>
  <c r="F42" i="4"/>
  <c r="F322" i="4"/>
  <c r="H322" i="4"/>
  <c r="H356" i="4" l="1"/>
  <c r="N357" i="4" s="1"/>
  <c r="J42" i="4"/>
  <c r="G319" i="4"/>
  <c r="H319" i="4"/>
  <c r="H318" i="4" l="1"/>
  <c r="G318" i="4"/>
  <c r="F319" i="4"/>
  <c r="F318" i="4" l="1"/>
  <c r="H304" i="4"/>
  <c r="N305" i="4" s="1"/>
  <c r="G304" i="4"/>
  <c r="M305" i="4" s="1"/>
  <c r="F304" i="4" l="1"/>
  <c r="J304" i="4" s="1"/>
  <c r="I305" i="4"/>
  <c r="G36" i="3"/>
  <c r="F73" i="4"/>
  <c r="G33" i="3" l="1"/>
  <c r="I67" i="4" s="1"/>
  <c r="I72" i="4"/>
  <c r="F74" i="4"/>
  <c r="F72" i="4" l="1"/>
  <c r="G13" i="3"/>
  <c r="G12" i="3" s="1"/>
  <c r="F67" i="4" l="1"/>
  <c r="H33" i="4"/>
  <c r="H31" i="4" s="1"/>
  <c r="H23" i="4" s="1"/>
  <c r="I23" i="4"/>
  <c r="J23" i="4" s="1"/>
  <c r="G11" i="3"/>
  <c r="I12" i="4" l="1"/>
  <c r="J67" i="4"/>
  <c r="I20" i="3"/>
  <c r="I12" i="3" s="1"/>
  <c r="I11" i="3" s="1"/>
  <c r="N12" i="4" s="1"/>
  <c r="F12" i="4"/>
  <c r="G10" i="3"/>
  <c r="G391" i="3" s="1"/>
  <c r="F363" i="4" s="1"/>
  <c r="I10" i="3" l="1"/>
  <c r="J12" i="4"/>
  <c r="F361" i="4"/>
  <c r="F365" i="4" s="1"/>
  <c r="Q12" i="3"/>
  <c r="H12" i="4"/>
  <c r="G12" i="4"/>
  <c r="M13" i="4" l="1"/>
  <c r="N13" i="4"/>
  <c r="G395" i="3"/>
  <c r="G406" i="3"/>
  <c r="X406" i="3" s="1"/>
  <c r="H325" i="3" l="1"/>
  <c r="H322" i="3" s="1"/>
  <c r="H319" i="3" s="1"/>
  <c r="M244" i="4" s="1"/>
  <c r="G253" i="4"/>
  <c r="G252" i="4" s="1"/>
  <c r="M252" i="4" l="1"/>
  <c r="G244" i="4"/>
  <c r="H240" i="3"/>
  <c r="M151" i="4" s="1"/>
  <c r="I325" i="3"/>
  <c r="I322" i="3" s="1"/>
  <c r="I319" i="3" s="1"/>
  <c r="H253" i="4"/>
  <c r="H252" i="4" s="1"/>
  <c r="H244" i="4" s="1"/>
  <c r="G151" i="4" l="1"/>
  <c r="M152" i="4" s="1"/>
  <c r="H231" i="3"/>
  <c r="H391" i="3" s="1"/>
  <c r="N244" i="4"/>
  <c r="H151" i="4"/>
  <c r="H361" i="4" s="1"/>
  <c r="G361" i="4" l="1"/>
  <c r="G365" i="4" s="1"/>
  <c r="H396" i="3"/>
  <c r="H406" i="3"/>
  <c r="I240" i="3"/>
  <c r="N151" i="4" s="1"/>
  <c r="M245" i="4"/>
  <c r="M246" i="4" s="1"/>
  <c r="I231" i="3" l="1"/>
  <c r="I391" i="3" s="1"/>
  <c r="H365" i="4" s="1"/>
  <c r="N152" i="4"/>
  <c r="I406" i="3" l="1"/>
  <c r="I396" i="3"/>
</calcChain>
</file>

<file path=xl/sharedStrings.xml><?xml version="1.0" encoding="utf-8"?>
<sst xmlns="http://schemas.openxmlformats.org/spreadsheetml/2006/main" count="3141" uniqueCount="285">
  <si>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</si>
  <si>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</si>
  <si>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</si>
  <si>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</si>
  <si>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</si>
  <si>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</si>
  <si>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</si>
  <si>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</si>
  <si>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Другие общегосударственные вопросы</t>
  </si>
  <si>
    <t>Сельское хозяйство и рыболовство</t>
  </si>
  <si>
    <t>Другие вопросы в области национальной экономики</t>
  </si>
  <si>
    <t>Дошкольное образование</t>
  </si>
  <si>
    <t>873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</si>
  <si>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</si>
  <si>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</si>
  <si>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</si>
  <si>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</si>
  <si>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</si>
  <si>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</si>
  <si>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Другие вопросы в области социальной политики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</si>
  <si>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</si>
  <si>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</si>
  <si>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</si>
  <si>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Культура</t>
  </si>
  <si>
    <t>866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</si>
  <si>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</si>
  <si>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</si>
  <si>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Другие вопросы в области жилищно-коммунального хозяйства</t>
  </si>
  <si>
    <t>Массовый спорт</t>
  </si>
  <si>
    <t>Другие вопросы в области физической культуры и спорта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</si>
  <si>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</si>
  <si>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</si>
  <si>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</si>
  <si>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</si>
  <si>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</si>
  <si>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</si>
  <si>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</si>
  <si>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</si>
  <si>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</si>
  <si>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</si>
  <si>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</si>
  <si>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</si>
  <si>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</si>
  <si>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</si>
  <si>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</si>
  <si>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39А0170010</t>
  </si>
  <si>
    <t>Дотации на выравнивание бюджетной обеспеченности поселений</t>
  </si>
  <si>
    <t>3810690019</t>
  </si>
  <si>
    <t>Реализация мероприятий программы</t>
  </si>
  <si>
    <t>7820090019</t>
  </si>
  <si>
    <t>3920520540</t>
  </si>
  <si>
    <t>Резервный фонд Местной администрации</t>
  </si>
  <si>
    <t>1540199998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</si>
  <si>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</si>
  <si>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</si>
  <si>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</si>
  <si>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1520190059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</si>
  <si>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</si>
  <si>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</si>
  <si>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</si>
  <si>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02401М9400</t>
  </si>
  <si>
    <t>Профилактика безнадзорности и правонарушений несовершеннолетних</t>
  </si>
  <si>
    <t>1110290059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</si>
  <si>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</si>
  <si>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</si>
  <si>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</si>
  <si>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</si>
  <si>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2320290059</t>
  </si>
  <si>
    <t>0220275190</t>
  </si>
  <si>
    <t>0220290059</t>
  </si>
  <si>
    <t>0240190059</t>
  </si>
  <si>
    <t>Мероприятия, связанные с организацией отдыха детей в учреждениях с дневным пребыванием детей в каникулярное время</t>
  </si>
  <si>
    <t>Организация отдыха детей в каникулярное время с круглосуточным пребыванием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</si>
  <si>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</si>
  <si>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</si>
  <si>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</si>
  <si>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</si>
  <si>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</si>
  <si>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</si>
  <si>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</si>
  <si>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</si>
  <si>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</si>
  <si>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</si>
  <si>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</si>
  <si>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</si>
  <si>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</si>
  <si>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</si>
  <si>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</si>
  <si>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</si>
  <si>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</si>
  <si>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</si>
  <si>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</si>
  <si>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</si>
  <si>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</si>
  <si>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</si>
  <si>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</si>
  <si>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</si>
  <si>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</si>
  <si>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</si>
  <si>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</si>
  <si>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</si>
  <si>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</si>
  <si>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</si>
  <si>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</si>
  <si>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0220275180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</si>
  <si>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</si>
  <si>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</si>
  <si>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</si>
  <si>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</si>
  <si>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</si>
  <si>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</si>
  <si>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</si>
  <si>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</si>
  <si>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</si>
  <si>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</si>
  <si>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</si>
  <si>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</si>
  <si>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</si>
  <si>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</si>
  <si>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</si>
  <si>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</si>
  <si>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</si>
  <si>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</si>
  <si>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</si>
  <si>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</si>
  <si>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</si>
  <si>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</si>
  <si>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</si>
  <si>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</si>
  <si>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</si>
  <si>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</si>
  <si>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</si>
  <si>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</si>
  <si>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</si>
  <si>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</si>
  <si>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</si>
  <si>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(руб)</t>
  </si>
  <si>
    <t>Наименование</t>
  </si>
  <si>
    <t>9990071220</t>
  </si>
  <si>
    <t>9090051200</t>
  </si>
  <si>
    <t>0240772020</t>
  </si>
  <si>
    <t>0410299998</t>
  </si>
  <si>
    <t>022E250970</t>
  </si>
  <si>
    <t>0220270880</t>
  </si>
  <si>
    <t>0250790019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</si>
  <si>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</si>
  <si>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</si>
  <si>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</si>
  <si>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</si>
  <si>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</si>
  <si>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</si>
  <si>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</si>
  <si>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</si>
  <si>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</si>
  <si>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</si>
  <si>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</si>
  <si>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</si>
  <si>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</si>
  <si>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0240772010</t>
  </si>
  <si>
    <t>0220279990</t>
  </si>
  <si>
    <t>Расходы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</si>
  <si>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Приложение №5</t>
  </si>
  <si>
    <t>Реализация мероприятий по модернизации школьных систем образования</t>
  </si>
  <si>
    <t>71000Н0730</t>
  </si>
  <si>
    <t>Осуществление выплат Почетным гражданам муниципальных образований</t>
  </si>
  <si>
    <t>9990070190</t>
  </si>
  <si>
    <t>Субвенции бюджетам муниципальных образований на выплату ежемесячного вознаграждения приемным родителям</t>
  </si>
  <si>
    <t>3920373920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</si>
  <si>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</si>
  <si>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3920390019</t>
  </si>
  <si>
    <t>1120596486</t>
  </si>
  <si>
    <t>Мероприятия в сфере культуры и кинематографии</t>
  </si>
  <si>
    <t>9690090019</t>
  </si>
  <si>
    <t>9990095490</t>
  </si>
  <si>
    <t>Дотации (гранты) местным бюджетам за достижение показателей деятельности органов исполнительной власти субъектов Российской Федерации</t>
  </si>
  <si>
    <t>Реализация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</si>
  <si>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0220270130</t>
  </si>
  <si>
    <t>0240170130</t>
  </si>
  <si>
    <t>Субвенции бюджетам муниципальных образований на оплату труда основного административно-управленческого персонала образовательных организаций</t>
  </si>
  <si>
    <t>Субвенции бюджетам муниципальных образований на оплату труда административно-управленческого персонала (за исключением основного административно-управленческого персонала), учебно-вспомогательного персонала образовательных организаций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</si>
  <si>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</si>
  <si>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Субвенции бюджетам муниципальных образований на оплату труда младшего обслуживающего персонала образовательных организаций</t>
  </si>
  <si>
    <t>Субвенции бюджетам муниципальных образований на оплату труда педагогических работников образовательных организаций</t>
  </si>
  <si>
    <t>Субвенции бюджетам муниципальных образований на оплату труда прочих педагогических работников образовательных организаций</t>
  </si>
  <si>
    <t>Субвенции бюджетам муниципальных образований на оплату труда за индивидуальное обучение на основании медицинского заключения на дому детей, имеющих ограниченные возможности здоровья, за индивидуальное и групповое обучение детей, находящихся на длительном лечении в детских больницах (клиниках) и детских отделениях больниц для взрослых</t>
  </si>
  <si>
    <t>Спорт высших  достижений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</si>
  <si>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</si>
  <si>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(оказание услуг) муниципальных учреждений в сфере градостроительной деятельности, строительства и архитектуры</t>
  </si>
  <si>
    <t>7810090011</t>
  </si>
  <si>
    <t>Расходы на выплаты по оплате труда муниципальных служащих (лиц, замещающих муниципальные должности)</t>
  </si>
  <si>
    <t>7820090011</t>
  </si>
  <si>
    <t>7820090020</t>
  </si>
  <si>
    <t>Расходы на обеспечение деятельности органов местного самоуправления</t>
  </si>
  <si>
    <t>7820090071</t>
  </si>
  <si>
    <t>Жилищно-коммунальные (коммунальные) услуги, взносы на капитальный ремонт общего имущества в многоквартирном доме</t>
  </si>
  <si>
    <t>8990372500</t>
  </si>
  <si>
    <t>9990090011</t>
  </si>
  <si>
    <t>1010390011</t>
  </si>
  <si>
    <t>1011290011</t>
  </si>
  <si>
    <t>1011290020</t>
  </si>
  <si>
    <t>25Ф0190011</t>
  </si>
  <si>
    <t>25Ф0190020</t>
  </si>
  <si>
    <t>1520190071</t>
  </si>
  <si>
    <t>0530190011</t>
  </si>
  <si>
    <t>0530190020</t>
  </si>
  <si>
    <t>0240192151</t>
  </si>
  <si>
    <t>Проведение мероприятий по обеспечению антитеррористической защищенности объектов (территорий) в муниципальных учреждениях</t>
  </si>
  <si>
    <t>1110390071</t>
  </si>
  <si>
    <t>1140190011</t>
  </si>
  <si>
    <t>1140190020</t>
  </si>
  <si>
    <t>1310390071</t>
  </si>
  <si>
    <t>1340290011</t>
  </si>
  <si>
    <t>9390090011</t>
  </si>
  <si>
    <t>9390090020</t>
  </si>
  <si>
    <t>9620090011</t>
  </si>
  <si>
    <t>9690090020</t>
  </si>
  <si>
    <t>3810690011</t>
  </si>
  <si>
    <t>3810690020</t>
  </si>
  <si>
    <t>3841292064</t>
  </si>
  <si>
    <t>Проведение кадастровых и иных специализированных работ, в том числе в целях внесения в Единый государственный реестр недвижимости сведений о земельных участках, а также публикации информационных сообщений в средствах массовой информации в целях обеспечения вовлечения земельных участков, находящихся в муниципальной собственности, в хозяйственный оборот</t>
  </si>
  <si>
    <t>0220277000</t>
  </si>
  <si>
    <t>0220277120</t>
  </si>
  <si>
    <t>0220277210</t>
  </si>
  <si>
    <t>0220277220</t>
  </si>
  <si>
    <t>0220277300</t>
  </si>
  <si>
    <t>0220277110</t>
  </si>
  <si>
    <t>0220290071</t>
  </si>
  <si>
    <t>0220277400</t>
  </si>
  <si>
    <t>0240177000</t>
  </si>
  <si>
    <t>0240177210</t>
  </si>
  <si>
    <t>0240190071</t>
  </si>
  <si>
    <t>0240790059</t>
  </si>
  <si>
    <t>0240790071</t>
  </si>
  <si>
    <t>0250790011</t>
  </si>
  <si>
    <t>0250790020</t>
  </si>
  <si>
    <t>0250790071</t>
  </si>
  <si>
    <t>0240700000</t>
  </si>
  <si>
    <t>0250700000</t>
  </si>
  <si>
    <t>3920390011</t>
  </si>
  <si>
    <t>3920390020</t>
  </si>
  <si>
    <t>Основное мероприятие "Развитие сферы отдыха и оздоровления детей"</t>
  </si>
  <si>
    <t>Основное мероприятие "Реализация функций ответственного исполнителя государственной программы"</t>
  </si>
  <si>
    <t>2025</t>
  </si>
  <si>
    <t>0240590020</t>
  </si>
  <si>
    <t>0240896057</t>
  </si>
  <si>
    <t>Мероприятия по патриотическому воспитанию граждан Российской Федерации</t>
  </si>
  <si>
    <t>на 2025 год и на плановый период 2026 и 2027 годов"</t>
  </si>
  <si>
    <t>МЕСТНОГО БЮДЖЕТА НА 2025 ГОД И НА ПЛАНОВЫЙ ПЕРИОД 2026-2027 ГОДОВ</t>
  </si>
  <si>
    <t xml:space="preserve"> ГРУППАМ ВИДОВ РАСХОДОВ КЛАССИФИКАЦИИ РАСХОДОВ МЕСТНОГО  БЮДЖЕТА НА 2025</t>
  </si>
  <si>
    <t xml:space="preserve">И НА ПЛАНОВЫЙ ПЕРИОД 2026-2027 ГОДОВ </t>
  </si>
  <si>
    <t>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</si>
  <si>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022Ю653030</t>
  </si>
  <si>
    <t>112Я554540</t>
  </si>
  <si>
    <t>022Ю457500</t>
  </si>
  <si>
    <t>022Ю651790</t>
  </si>
  <si>
    <t>022Ю650500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</si>
  <si>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</si>
  <si>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022Я153150</t>
  </si>
  <si>
    <t>Создание модельных муниципальных библиотек</t>
  </si>
  <si>
    <t>0220271270</t>
  </si>
  <si>
    <t>Привлечение обучающихся к труду</t>
  </si>
  <si>
    <t>Приложение №4</t>
  </si>
  <si>
    <t>ВСЕГО</t>
  </si>
  <si>
    <t>Субсидии на капитальный ремонт и оснащение образовательных организаций,осуществляющих образовательную деятельность по образовательным программам дошкольного образования</t>
  </si>
  <si>
    <t>ИТОГО</t>
  </si>
  <si>
    <t>3920220540</t>
  </si>
  <si>
    <t>Социальное обеспечение  населения</t>
  </si>
  <si>
    <t>02401L3040</t>
  </si>
  <si>
    <t>9990099999</t>
  </si>
  <si>
    <t>Финансовое обеспечение иных расходов органов местного самоуправления и муниципальных казенных учреждений</t>
  </si>
  <si>
    <t>расчет саихат</t>
  </si>
  <si>
    <t>11201L5190</t>
  </si>
  <si>
    <t>Расходы на поддержку отрасли культуры</t>
  </si>
  <si>
    <t>10600Z0480</t>
  </si>
  <si>
    <t>Организация и осуществление мероприятий по территориальной обороне и гражданской обороне, защите населения и территории муниципальных образований от чрезвычайных ситуаций природного и техногенного характера, включая поддержку в состоянии постоянной готовности к использованию систем оповещения населения об опасности, объектов гражданской обороны, создание и содержание в целях гражданской обороны запасов материально-технических, продовольственных, медицинских и иных средств</t>
  </si>
  <si>
    <t>0220292151</t>
  </si>
  <si>
    <t>0240792151</t>
  </si>
  <si>
    <t>хабаз</t>
  </si>
  <si>
    <t>псынадаха</t>
  </si>
  <si>
    <t>залукодессс</t>
  </si>
  <si>
    <t>квр 200</t>
  </si>
  <si>
    <t>Программа "Развитие и поддержка МСП на 2025-2027 годы"</t>
  </si>
  <si>
    <t>Программа Развитие физической культуры и спорта</t>
  </si>
  <si>
    <t xml:space="preserve"> к решению Совета местного самоуправления
Зольского муниципального района КБР </t>
  </si>
  <si>
    <t xml:space="preserve">"О местном бюджете Зольского муниципального района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</si>
</sst>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5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5"/>
      <name val="Times New Roman"/>
      <family val="1"/>
      <charset val="204"/>
    </font>
    <font>
      <sz val="12"/>
      <color theme="5"/>
      <name val="Times New Roman"/>
      <family val="1"/>
      <charset val="204"/>
    </font>
    <font>
      <b/>
      <sz val="12"/>
      <color rgb="FF92D05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3" tint="0.59999389629810485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2"/>
      <color theme="5" tint="-0.249977111117893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 Cyr"/>
    </font>
    <font>
      <sz val="12"/>
      <color rgb="FFFF0000"/>
      <name val="Times New Roman"/>
      <family val="1"/>
      <charset val="204"/>
    </font>
    <font>
      <b/>
      <sz val="8"/>
      <name val="Arial Cyr"/>
    </font>
    <font>
      <sz val="10"/>
      <name val="Times New Roman"/>
      <family val="1"/>
      <charset val="204"/>
    </font>
    <font>
      <b/>
      <sz val="12"/>
      <color rgb="FF9900FF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375">
    <xf numFmtId="0" fontId="0" fillId="0" borderId="0" xfId="0"/>
    <xf numFmtId="0" fontId="5" fillId="2" borderId="0" xfId="0" applyFont="1" applyFill="1" applyAlignment="1">
      <alignment horizontal="center"/>
    </xf>
    <xf numFmtId="4" fontId="4" fillId="2" borderId="1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>
      <alignment horizontal="left"/>
    </xf>
    <xf numFmtId="0" fontId="5" fillId="2" borderId="0" xfId="0" applyFont="1" applyFill="1" applyAlignment="1">
      <alignment horizontal="left" vertical="center"/>
    </xf>
    <xf numFmtId="4" fontId="5" fillId="2" borderId="6" xfId="0" applyNumberFormat="1" applyFont="1" applyFill="1" applyBorder="1" applyAlignment="1">
      <alignment horizontal="center" wrapText="1"/>
    </xf>
    <xf numFmtId="4" fontId="5" fillId="2" borderId="0" xfId="0" applyNumberFormat="1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0" fontId="5" fillId="2" borderId="0" xfId="0" applyFont="1" applyFill="1"/>
    <xf numFmtId="4" fontId="5" fillId="2" borderId="0" xfId="0" applyNumberFormat="1" applyFont="1" applyFill="1"/>
    <xf numFmtId="49" fontId="4" fillId="2" borderId="19" xfId="0" applyNumberFormat="1" applyFont="1" applyFill="1" applyBorder="1" applyAlignment="1">
      <alignment horizontal="left" wrapText="1"/>
    </xf>
    <xf numFmtId="4" fontId="5" fillId="2" borderId="1" xfId="0" applyNumberFormat="1" applyFont="1" applyFill="1" applyBorder="1" applyAlignment="1"/>
    <xf numFmtId="4" fontId="5" fillId="2" borderId="0" xfId="0" applyNumberFormat="1" applyFont="1" applyFill="1" applyBorder="1" applyAlignment="1"/>
    <xf numFmtId="49" fontId="5" fillId="2" borderId="24" xfId="0" applyNumberFormat="1" applyFont="1" applyFill="1" applyBorder="1" applyAlignment="1" applyProtection="1">
      <alignment horizontal="left" wrapText="1"/>
    </xf>
    <xf numFmtId="4" fontId="4" fillId="2" borderId="22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 applyProtection="1">
      <alignment horizontal="left" wrapText="1"/>
    </xf>
    <xf numFmtId="0" fontId="5" fillId="2" borderId="1" xfId="0" applyFont="1" applyFill="1" applyBorder="1" applyAlignment="1">
      <alignment horizontal="center"/>
    </xf>
    <xf numFmtId="4" fontId="5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center"/>
    </xf>
    <xf numFmtId="4" fontId="4" fillId="2" borderId="1" xfId="0" applyNumberFormat="1" applyFont="1" applyFill="1" applyBorder="1" applyAlignment="1" applyProtection="1">
      <alignment horizontal="left" wrapText="1"/>
    </xf>
    <xf numFmtId="164" fontId="4" fillId="2" borderId="1" xfId="0" applyNumberFormat="1" applyFont="1" applyFill="1" applyBorder="1" applyAlignment="1" applyProtection="1">
      <alignment horizontal="left" wrapText="1"/>
    </xf>
    <xf numFmtId="4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5" fillId="3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2" borderId="7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5" xfId="0" applyNumberFormat="1" applyFont="1" applyFill="1" applyBorder="1" applyAlignment="1" applyProtection="1">
      <alignment horizontal="left" wrapText="1"/>
    </xf>
    <xf numFmtId="0" fontId="5" fillId="2" borderId="17" xfId="0" applyFont="1" applyFill="1" applyBorder="1" applyAlignment="1">
      <alignment horizontal="left" wrapText="1"/>
    </xf>
    <xf numFmtId="49" fontId="4" fillId="2" borderId="5" xfId="0" applyNumberFormat="1" applyFont="1" applyFill="1" applyBorder="1" applyAlignment="1" applyProtection="1">
      <alignment horizontal="left" wrapText="1"/>
    </xf>
    <xf numFmtId="164" fontId="4" fillId="2" borderId="5" xfId="0" applyNumberFormat="1" applyFont="1" applyFill="1" applyBorder="1" applyAlignment="1" applyProtection="1">
      <alignment horizontal="left" wrapText="1"/>
    </xf>
    <xf numFmtId="4" fontId="7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/>
    </xf>
    <xf numFmtId="4" fontId="4" fillId="2" borderId="0" xfId="0" applyNumberFormat="1" applyFont="1" applyFill="1" applyAlignment="1">
      <alignment horizontal="left"/>
    </xf>
    <xf numFmtId="0" fontId="11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4" fontId="6" fillId="2" borderId="0" xfId="0" applyNumberFormat="1" applyFont="1" applyFill="1" applyAlignment="1">
      <alignment horizontal="left"/>
    </xf>
    <xf numFmtId="4" fontId="8" fillId="2" borderId="0" xfId="0" applyNumberFormat="1" applyFont="1" applyFill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13" fillId="2" borderId="0" xfId="0" applyFont="1" applyFill="1" applyAlignment="1">
      <alignment horizontal="left"/>
    </xf>
    <xf numFmtId="0" fontId="13" fillId="2" borderId="0" xfId="0" applyFont="1" applyFill="1" applyBorder="1" applyAlignment="1">
      <alignment horizontal="left"/>
    </xf>
    <xf numFmtId="4" fontId="7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left"/>
    </xf>
    <xf numFmtId="4" fontId="9" fillId="3" borderId="0" xfId="0" applyNumberFormat="1" applyFont="1" applyFill="1" applyAlignment="1">
      <alignment horizontal="left"/>
    </xf>
    <xf numFmtId="4" fontId="8" fillId="3" borderId="0" xfId="0" applyNumberFormat="1" applyFont="1" applyFill="1" applyAlignment="1">
      <alignment horizontal="left"/>
    </xf>
    <xf numFmtId="0" fontId="5" fillId="2" borderId="19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49" fontId="5" fillId="2" borderId="19" xfId="0" applyNumberFormat="1" applyFont="1" applyFill="1" applyBorder="1" applyAlignment="1">
      <alignment horizontal="left"/>
    </xf>
    <xf numFmtId="49" fontId="5" fillId="2" borderId="19" xfId="0" applyNumberFormat="1" applyFont="1" applyFill="1" applyBorder="1" applyAlignment="1" applyProtection="1">
      <alignment horizontal="left" wrapText="1"/>
    </xf>
    <xf numFmtId="0" fontId="4" fillId="2" borderId="1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wrapText="1"/>
    </xf>
    <xf numFmtId="49" fontId="4" fillId="2" borderId="19" xfId="0" applyNumberFormat="1" applyFont="1" applyFill="1" applyBorder="1" applyAlignment="1">
      <alignment horizontal="left"/>
    </xf>
    <xf numFmtId="49" fontId="4" fillId="2" borderId="1" xfId="0" applyNumberFormat="1" applyFont="1" applyFill="1" applyBorder="1" applyAlignment="1">
      <alignment horizontal="left" wrapText="1"/>
    </xf>
    <xf numFmtId="49" fontId="5" fillId="2" borderId="19" xfId="0" applyNumberFormat="1" applyFont="1" applyFill="1" applyBorder="1" applyAlignment="1">
      <alignment horizontal="left" wrapText="1"/>
    </xf>
    <xf numFmtId="0" fontId="5" fillId="2" borderId="19" xfId="0" applyFont="1" applyFill="1" applyBorder="1" applyAlignment="1">
      <alignment horizontal="left" wrapText="1"/>
    </xf>
    <xf numFmtId="49" fontId="5" fillId="2" borderId="1" xfId="0" applyNumberFormat="1" applyFont="1" applyFill="1" applyBorder="1" applyAlignment="1" applyProtection="1">
      <alignment horizontal="left" wrapText="1"/>
    </xf>
    <xf numFmtId="49" fontId="5" fillId="2" borderId="24" xfId="0" applyNumberFormat="1" applyFont="1" applyFill="1" applyBorder="1" applyAlignment="1">
      <alignment horizontal="left"/>
    </xf>
    <xf numFmtId="49" fontId="4" fillId="2" borderId="19" xfId="0" applyNumberFormat="1" applyFont="1" applyFill="1" applyBorder="1" applyAlignment="1" applyProtection="1">
      <alignment horizontal="left" wrapText="1"/>
    </xf>
    <xf numFmtId="49" fontId="4" fillId="2" borderId="1" xfId="0" applyNumberFormat="1" applyFont="1" applyFill="1" applyBorder="1" applyAlignment="1" applyProtection="1">
      <alignment horizontal="left" wrapText="1"/>
    </xf>
    <xf numFmtId="0" fontId="5" fillId="2" borderId="3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10" fillId="2" borderId="0" xfId="0" applyFont="1" applyFill="1" applyAlignment="1">
      <alignment horizontal="left"/>
    </xf>
    <xf numFmtId="0" fontId="4" fillId="5" borderId="0" xfId="0" applyFont="1" applyFill="1" applyAlignment="1">
      <alignment horizontal="left"/>
    </xf>
    <xf numFmtId="0" fontId="5" fillId="5" borderId="0" xfId="0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5" fillId="4" borderId="0" xfId="0" applyFont="1" applyFill="1" applyAlignment="1">
      <alignment horizontal="left"/>
    </xf>
    <xf numFmtId="0" fontId="15" fillId="2" borderId="0" xfId="0" applyFont="1" applyFill="1" applyAlignment="1">
      <alignment horizontal="left"/>
    </xf>
    <xf numFmtId="0" fontId="14" fillId="2" borderId="0" xfId="0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4" fontId="5" fillId="2" borderId="1" xfId="0" applyNumberFormat="1" applyFont="1" applyFill="1" applyBorder="1" applyAlignment="1">
      <alignment horizontal="left" vertical="center"/>
    </xf>
    <xf numFmtId="4" fontId="4" fillId="2" borderId="1" xfId="0" applyNumberFormat="1" applyFont="1" applyFill="1" applyBorder="1" applyAlignment="1">
      <alignment horizontal="left" vertical="center"/>
    </xf>
    <xf numFmtId="4" fontId="5" fillId="2" borderId="1" xfId="0" applyNumberFormat="1" applyFont="1" applyFill="1" applyBorder="1" applyAlignment="1" applyProtection="1">
      <alignment horizontal="left" vertical="center" wrapText="1"/>
    </xf>
    <xf numFmtId="4" fontId="5" fillId="2" borderId="1" xfId="0" applyNumberFormat="1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 applyProtection="1">
      <alignment horizontal="left" vertical="center" wrapText="1"/>
    </xf>
    <xf numFmtId="4" fontId="4" fillId="2" borderId="2" xfId="0" applyNumberFormat="1" applyFont="1" applyFill="1" applyBorder="1" applyAlignment="1">
      <alignment horizontal="left" vertical="center"/>
    </xf>
    <xf numFmtId="0" fontId="4" fillId="2" borderId="19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center"/>
    </xf>
    <xf numFmtId="0" fontId="5" fillId="2" borderId="0" xfId="0" applyFont="1" applyFill="1" applyAlignment="1">
      <alignment horizontal="right"/>
    </xf>
    <xf numFmtId="0" fontId="19" fillId="2" borderId="16" xfId="0" applyFont="1" applyFill="1" applyBorder="1" applyAlignment="1">
      <alignment horizontal="center" vertical="center"/>
    </xf>
    <xf numFmtId="0" fontId="19" fillId="2" borderId="8" xfId="0" applyFont="1" applyFill="1" applyBorder="1" applyAlignment="1">
      <alignment horizontal="center"/>
    </xf>
    <xf numFmtId="49" fontId="19" fillId="2" borderId="2" xfId="0" applyNumberFormat="1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/>
    </xf>
    <xf numFmtId="0" fontId="19" fillId="2" borderId="0" xfId="0" applyFont="1" applyFill="1" applyAlignment="1">
      <alignment horizontal="center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9" fontId="4" fillId="2" borderId="5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Alignment="1">
      <alignment horizontal="left"/>
    </xf>
    <xf numFmtId="164" fontId="5" fillId="2" borderId="5" xfId="0" applyNumberFormat="1" applyFont="1" applyFill="1" applyBorder="1" applyAlignment="1" applyProtection="1">
      <alignment horizontal="left" vertical="center" wrapText="1"/>
    </xf>
    <xf numFmtId="0" fontId="19" fillId="2" borderId="0" xfId="0" applyFont="1" applyFill="1" applyAlignment="1">
      <alignment horizontal="center" vertical="center"/>
    </xf>
    <xf numFmtId="49" fontId="4" fillId="2" borderId="3" xfId="0" applyNumberFormat="1" applyFont="1" applyFill="1" applyBorder="1" applyAlignment="1">
      <alignment horizontal="left"/>
    </xf>
    <xf numFmtId="0" fontId="4" fillId="2" borderId="27" xfId="0" applyFont="1" applyFill="1" applyBorder="1" applyAlignment="1">
      <alignment horizontal="left"/>
    </xf>
    <xf numFmtId="4" fontId="4" fillId="2" borderId="3" xfId="0" applyNumberFormat="1" applyFont="1" applyFill="1" applyBorder="1" applyAlignment="1">
      <alignment horizontal="left"/>
    </xf>
    <xf numFmtId="4" fontId="5" fillId="2" borderId="1" xfId="0" applyNumberFormat="1" applyFont="1" applyFill="1" applyBorder="1" applyAlignment="1">
      <alignment horizontal="left" wrapText="1"/>
    </xf>
    <xf numFmtId="49" fontId="4" fillId="2" borderId="23" xfId="0" applyNumberFormat="1" applyFont="1" applyFill="1" applyBorder="1" applyAlignment="1" applyProtection="1">
      <alignment horizontal="left" wrapText="1"/>
    </xf>
    <xf numFmtId="49" fontId="4" fillId="2" borderId="3" xfId="0" applyNumberFormat="1" applyFont="1" applyFill="1" applyBorder="1" applyAlignment="1">
      <alignment horizontal="left" wrapText="1"/>
    </xf>
    <xf numFmtId="49" fontId="4" fillId="2" borderId="20" xfId="0" applyNumberFormat="1" applyFont="1" applyFill="1" applyBorder="1" applyAlignment="1">
      <alignment horizontal="left" wrapText="1"/>
    </xf>
    <xf numFmtId="49" fontId="4" fillId="2" borderId="3" xfId="0" applyNumberFormat="1" applyFont="1" applyFill="1" applyBorder="1" applyAlignment="1" applyProtection="1">
      <alignment horizontal="left" wrapText="1"/>
    </xf>
    <xf numFmtId="0" fontId="4" fillId="2" borderId="3" xfId="0" applyFont="1" applyFill="1" applyBorder="1" applyAlignment="1">
      <alignment horizontal="left"/>
    </xf>
    <xf numFmtId="49" fontId="4" fillId="2" borderId="21" xfId="0" applyNumberFormat="1" applyFont="1" applyFill="1" applyBorder="1" applyAlignment="1">
      <alignment horizontal="left"/>
    </xf>
    <xf numFmtId="0" fontId="5" fillId="3" borderId="0" xfId="0" applyFont="1" applyFill="1" applyAlignment="1">
      <alignment horizontal="center"/>
    </xf>
    <xf numFmtId="4" fontId="5" fillId="3" borderId="0" xfId="0" applyNumberFormat="1" applyFont="1" applyFill="1" applyAlignment="1">
      <alignment horizontal="center"/>
    </xf>
    <xf numFmtId="4" fontId="19" fillId="3" borderId="0" xfId="0" applyNumberFormat="1" applyFont="1" applyFill="1" applyAlignment="1">
      <alignment horizontal="center"/>
    </xf>
    <xf numFmtId="4" fontId="4" fillId="3" borderId="0" xfId="0" applyNumberFormat="1" applyFont="1" applyFill="1" applyBorder="1" applyAlignment="1">
      <alignment horizontal="left"/>
    </xf>
    <xf numFmtId="4" fontId="17" fillId="3" borderId="0" xfId="0" applyNumberFormat="1" applyFont="1" applyFill="1" applyAlignment="1">
      <alignment horizontal="left"/>
    </xf>
    <xf numFmtId="4" fontId="6" fillId="3" borderId="0" xfId="0" applyNumberFormat="1" applyFont="1" applyFill="1" applyAlignment="1">
      <alignment horizontal="left"/>
    </xf>
    <xf numFmtId="4" fontId="13" fillId="3" borderId="0" xfId="0" applyNumberFormat="1" applyFont="1" applyFill="1" applyBorder="1" applyAlignment="1">
      <alignment horizontal="left"/>
    </xf>
    <xf numFmtId="4" fontId="5" fillId="3" borderId="0" xfId="0" applyNumberFormat="1" applyFont="1" applyFill="1" applyBorder="1" applyAlignment="1">
      <alignment horizontal="left"/>
    </xf>
    <xf numFmtId="4" fontId="6" fillId="3" borderId="0" xfId="0" applyNumberFormat="1" applyFont="1" applyFill="1" applyBorder="1" applyAlignment="1">
      <alignment horizontal="left"/>
    </xf>
    <xf numFmtId="4" fontId="18" fillId="3" borderId="0" xfId="0" applyNumberFormat="1" applyFont="1" applyFill="1" applyAlignment="1">
      <alignment horizontal="left"/>
    </xf>
    <xf numFmtId="4" fontId="15" fillId="3" borderId="0" xfId="0" applyNumberFormat="1" applyFont="1" applyFill="1" applyAlignment="1">
      <alignment horizontal="left"/>
    </xf>
    <xf numFmtId="4" fontId="12" fillId="3" borderId="0" xfId="0" applyNumberFormat="1" applyFont="1" applyFill="1" applyAlignment="1">
      <alignment horizontal="left"/>
    </xf>
    <xf numFmtId="4" fontId="14" fillId="3" borderId="0" xfId="0" applyNumberFormat="1" applyFont="1" applyFill="1" applyAlignment="1">
      <alignment horizontal="left"/>
    </xf>
    <xf numFmtId="4" fontId="11" fillId="3" borderId="0" xfId="0" applyNumberFormat="1" applyFont="1" applyFill="1" applyAlignment="1">
      <alignment horizontal="left"/>
    </xf>
    <xf numFmtId="4" fontId="10" fillId="3" borderId="0" xfId="0" applyNumberFormat="1" applyFont="1" applyFill="1" applyAlignment="1">
      <alignment horizontal="left"/>
    </xf>
    <xf numFmtId="0" fontId="5" fillId="7" borderId="0" xfId="0" applyFont="1" applyFill="1" applyAlignment="1">
      <alignment horizontal="center"/>
    </xf>
    <xf numFmtId="4" fontId="19" fillId="7" borderId="0" xfId="0" applyNumberFormat="1" applyFont="1" applyFill="1" applyAlignment="1">
      <alignment horizontal="center"/>
    </xf>
    <xf numFmtId="4" fontId="5" fillId="7" borderId="0" xfId="0" applyNumberFormat="1" applyFont="1" applyFill="1" applyAlignment="1">
      <alignment horizontal="center"/>
    </xf>
    <xf numFmtId="0" fontId="19" fillId="7" borderId="0" xfId="0" applyFont="1" applyFill="1" applyAlignment="1">
      <alignment horizontal="center"/>
    </xf>
    <xf numFmtId="0" fontId="5" fillId="7" borderId="0" xfId="0" applyFont="1" applyFill="1" applyAlignment="1">
      <alignment horizontal="left"/>
    </xf>
    <xf numFmtId="0" fontId="4" fillId="7" borderId="0" xfId="0" applyFont="1" applyFill="1" applyBorder="1" applyAlignment="1">
      <alignment horizontal="left"/>
    </xf>
    <xf numFmtId="0" fontId="4" fillId="7" borderId="0" xfId="0" applyFont="1" applyFill="1" applyAlignment="1">
      <alignment horizontal="left"/>
    </xf>
    <xf numFmtId="0" fontId="17" fillId="7" borderId="0" xfId="0" applyFont="1" applyFill="1" applyAlignment="1">
      <alignment horizontal="left"/>
    </xf>
    <xf numFmtId="0" fontId="6" fillId="7" borderId="0" xfId="0" applyFont="1" applyFill="1" applyAlignment="1">
      <alignment horizontal="left"/>
    </xf>
    <xf numFmtId="0" fontId="7" fillId="7" borderId="0" xfId="0" applyFont="1" applyFill="1" applyAlignment="1">
      <alignment horizontal="left"/>
    </xf>
    <xf numFmtId="0" fontId="8" fillId="7" borderId="0" xfId="0" applyFont="1" applyFill="1" applyAlignment="1">
      <alignment horizontal="left"/>
    </xf>
    <xf numFmtId="0" fontId="18" fillId="7" borderId="0" xfId="0" applyFont="1" applyFill="1" applyAlignment="1">
      <alignment horizontal="left"/>
    </xf>
    <xf numFmtId="0" fontId="15" fillId="7" borderId="0" xfId="0" applyFont="1" applyFill="1" applyAlignment="1">
      <alignment horizontal="left"/>
    </xf>
    <xf numFmtId="0" fontId="9" fillId="7" borderId="0" xfId="0" applyFont="1" applyFill="1" applyAlignment="1">
      <alignment horizontal="left"/>
    </xf>
    <xf numFmtId="0" fontId="12" fillId="7" borderId="0" xfId="0" applyFont="1" applyFill="1" applyAlignment="1">
      <alignment horizontal="left"/>
    </xf>
    <xf numFmtId="0" fontId="11" fillId="7" borderId="0" xfId="0" applyFont="1" applyFill="1" applyAlignment="1">
      <alignment horizontal="left"/>
    </xf>
    <xf numFmtId="0" fontId="10" fillId="7" borderId="0" xfId="0" applyFont="1" applyFill="1" applyAlignment="1">
      <alignment horizontal="left"/>
    </xf>
    <xf numFmtId="0" fontId="14" fillId="7" borderId="0" xfId="0" applyFont="1" applyFill="1" applyAlignment="1">
      <alignment horizontal="left"/>
    </xf>
    <xf numFmtId="0" fontId="13" fillId="7" borderId="0" xfId="0" applyFont="1" applyFill="1" applyBorder="1" applyAlignment="1">
      <alignment horizontal="left"/>
    </xf>
    <xf numFmtId="0" fontId="5" fillId="7" borderId="0" xfId="0" applyFont="1" applyFill="1" applyBorder="1" applyAlignment="1">
      <alignment horizontal="left"/>
    </xf>
    <xf numFmtId="0" fontId="6" fillId="7" borderId="0" xfId="0" applyFont="1" applyFill="1" applyBorder="1" applyAlignment="1">
      <alignment horizontal="left"/>
    </xf>
    <xf numFmtId="3" fontId="5" fillId="7" borderId="0" xfId="0" applyNumberFormat="1" applyFont="1" applyFill="1" applyAlignment="1">
      <alignment horizontal="left"/>
    </xf>
    <xf numFmtId="4" fontId="4" fillId="8" borderId="0" xfId="0" applyNumberFormat="1" applyFont="1" applyFill="1" applyBorder="1" applyAlignment="1">
      <alignment horizontal="left"/>
    </xf>
    <xf numFmtId="0" fontId="4" fillId="8" borderId="0" xfId="0" applyFont="1" applyFill="1" applyBorder="1" applyAlignment="1">
      <alignment horizontal="left"/>
    </xf>
    <xf numFmtId="4" fontId="5" fillId="8" borderId="0" xfId="0" applyNumberFormat="1" applyFont="1" applyFill="1" applyAlignment="1">
      <alignment horizontal="left"/>
    </xf>
    <xf numFmtId="0" fontId="5" fillId="8" borderId="0" xfId="0" applyFont="1" applyFill="1" applyAlignment="1">
      <alignment horizontal="left"/>
    </xf>
    <xf numFmtId="4" fontId="17" fillId="8" borderId="0" xfId="0" applyNumberFormat="1" applyFont="1" applyFill="1" applyAlignment="1">
      <alignment horizontal="left"/>
    </xf>
    <xf numFmtId="4" fontId="4" fillId="8" borderId="0" xfId="0" applyNumberFormat="1" applyFont="1" applyFill="1" applyAlignment="1">
      <alignment horizontal="left"/>
    </xf>
    <xf numFmtId="4" fontId="21" fillId="8" borderId="0" xfId="0" applyNumberFormat="1" applyFont="1" applyFill="1" applyAlignment="1">
      <alignment horizontal="left"/>
    </xf>
    <xf numFmtId="4" fontId="7" fillId="8" borderId="0" xfId="0" applyNumberFormat="1" applyFont="1" applyFill="1" applyAlignment="1">
      <alignment horizontal="left"/>
    </xf>
    <xf numFmtId="4" fontId="8" fillId="8" borderId="0" xfId="0" applyNumberFormat="1" applyFont="1" applyFill="1" applyAlignment="1">
      <alignment horizontal="left"/>
    </xf>
    <xf numFmtId="4" fontId="6" fillId="8" borderId="0" xfId="0" applyNumberFormat="1" applyFont="1" applyFill="1" applyAlignment="1">
      <alignment horizontal="left"/>
    </xf>
    <xf numFmtId="4" fontId="13" fillId="8" borderId="0" xfId="0" applyNumberFormat="1" applyFont="1" applyFill="1" applyBorder="1" applyAlignment="1">
      <alignment horizontal="left"/>
    </xf>
    <xf numFmtId="4" fontId="5" fillId="8" borderId="0" xfId="0" applyNumberFormat="1" applyFont="1" applyFill="1" applyBorder="1" applyAlignment="1">
      <alignment horizontal="left"/>
    </xf>
    <xf numFmtId="4" fontId="6" fillId="8" borderId="0" xfId="0" applyNumberFormat="1" applyFont="1" applyFill="1" applyBorder="1" applyAlignment="1">
      <alignment horizontal="left"/>
    </xf>
    <xf numFmtId="4" fontId="9" fillId="8" borderId="0" xfId="0" applyNumberFormat="1" applyFont="1" applyFill="1" applyAlignment="1">
      <alignment horizontal="left"/>
    </xf>
    <xf numFmtId="0" fontId="4" fillId="8" borderId="0" xfId="0" applyFont="1" applyFill="1" applyAlignment="1">
      <alignment horizontal="left"/>
    </xf>
    <xf numFmtId="0" fontId="17" fillId="8" borderId="0" xfId="0" applyFont="1" applyFill="1" applyAlignment="1">
      <alignment horizontal="left"/>
    </xf>
    <xf numFmtId="0" fontId="6" fillId="8" borderId="0" xfId="0" applyFont="1" applyFill="1" applyAlignment="1">
      <alignment horizontal="left"/>
    </xf>
    <xf numFmtId="0" fontId="7" fillId="8" borderId="0" xfId="0" applyFont="1" applyFill="1" applyAlignment="1">
      <alignment horizontal="left"/>
    </xf>
    <xf numFmtId="0" fontId="8" fillId="8" borderId="0" xfId="0" applyFont="1" applyFill="1" applyAlignment="1">
      <alignment horizontal="left"/>
    </xf>
    <xf numFmtId="4" fontId="10" fillId="8" borderId="0" xfId="0" applyNumberFormat="1" applyFont="1" applyFill="1" applyAlignment="1">
      <alignment horizontal="left"/>
    </xf>
    <xf numFmtId="4" fontId="18" fillId="8" borderId="0" xfId="0" applyNumberFormat="1" applyFont="1" applyFill="1" applyAlignment="1">
      <alignment horizontal="left"/>
    </xf>
    <xf numFmtId="0" fontId="18" fillId="8" borderId="0" xfId="0" applyFont="1" applyFill="1" applyAlignment="1">
      <alignment horizontal="left"/>
    </xf>
    <xf numFmtId="4" fontId="15" fillId="8" borderId="0" xfId="0" applyNumberFormat="1" applyFont="1" applyFill="1" applyAlignment="1">
      <alignment horizontal="left"/>
    </xf>
    <xf numFmtId="0" fontId="15" fillId="8" borderId="0" xfId="0" applyFont="1" applyFill="1" applyAlignment="1">
      <alignment horizontal="left"/>
    </xf>
    <xf numFmtId="0" fontId="9" fillId="8" borderId="0" xfId="0" applyFont="1" applyFill="1" applyAlignment="1">
      <alignment horizontal="left"/>
    </xf>
    <xf numFmtId="4" fontId="12" fillId="8" borderId="0" xfId="0" applyNumberFormat="1" applyFont="1" applyFill="1" applyAlignment="1">
      <alignment horizontal="left"/>
    </xf>
    <xf numFmtId="0" fontId="12" fillId="8" borderId="0" xfId="0" applyFont="1" applyFill="1" applyAlignment="1">
      <alignment horizontal="left"/>
    </xf>
    <xf numFmtId="4" fontId="14" fillId="8" borderId="0" xfId="0" applyNumberFormat="1" applyFont="1" applyFill="1" applyAlignment="1">
      <alignment horizontal="left"/>
    </xf>
    <xf numFmtId="4" fontId="11" fillId="8" borderId="0" xfId="0" applyNumberFormat="1" applyFont="1" applyFill="1" applyAlignment="1">
      <alignment horizontal="left"/>
    </xf>
    <xf numFmtId="0" fontId="11" fillId="8" borderId="0" xfId="0" applyFont="1" applyFill="1" applyAlignment="1">
      <alignment horizontal="left"/>
    </xf>
    <xf numFmtId="0" fontId="10" fillId="8" borderId="0" xfId="0" applyFont="1" applyFill="1" applyAlignment="1">
      <alignment horizontal="left"/>
    </xf>
    <xf numFmtId="0" fontId="14" fillId="8" borderId="0" xfId="0" applyFont="1" applyFill="1" applyAlignment="1">
      <alignment horizontal="left"/>
    </xf>
    <xf numFmtId="4" fontId="7" fillId="8" borderId="0" xfId="0" applyNumberFormat="1" applyFont="1" applyFill="1" applyAlignment="1">
      <alignment horizontal="center"/>
    </xf>
    <xf numFmtId="4" fontId="5" fillId="8" borderId="0" xfId="0" applyNumberFormat="1" applyFont="1" applyFill="1" applyAlignment="1">
      <alignment horizontal="center"/>
    </xf>
    <xf numFmtId="4" fontId="22" fillId="0" borderId="28" xfId="0" applyNumberFormat="1" applyFont="1" applyBorder="1" applyAlignment="1" applyProtection="1">
      <alignment horizontal="right"/>
    </xf>
    <xf numFmtId="4" fontId="4" fillId="2" borderId="0" xfId="0" applyNumberFormat="1" applyFont="1" applyFill="1" applyBorder="1" applyAlignment="1">
      <alignment horizontal="left"/>
    </xf>
    <xf numFmtId="4" fontId="17" fillId="2" borderId="0" xfId="0" applyNumberFormat="1" applyFont="1" applyFill="1" applyAlignment="1">
      <alignment horizontal="left"/>
    </xf>
    <xf numFmtId="0" fontId="4" fillId="2" borderId="0" xfId="0" applyFont="1" applyFill="1" applyBorder="1" applyAlignment="1">
      <alignment horizontal="left" wrapText="1"/>
    </xf>
    <xf numFmtId="4" fontId="5" fillId="2" borderId="2" xfId="0" applyNumberFormat="1" applyFont="1" applyFill="1" applyBorder="1" applyAlignment="1" applyProtection="1">
      <alignment horizontal="left" vertical="center" wrapText="1"/>
    </xf>
    <xf numFmtId="0" fontId="11" fillId="2" borderId="1" xfId="0" applyFont="1" applyFill="1" applyBorder="1" applyAlignment="1">
      <alignment horizontal="left"/>
    </xf>
    <xf numFmtId="4" fontId="5" fillId="2" borderId="3" xfId="0" applyNumberFormat="1" applyFont="1" applyFill="1" applyBorder="1" applyAlignment="1" applyProtection="1">
      <alignment horizontal="left" vertical="center" wrapText="1"/>
    </xf>
    <xf numFmtId="49" fontId="20" fillId="0" borderId="1" xfId="0" applyNumberFormat="1" applyFont="1" applyBorder="1" applyAlignment="1" applyProtection="1">
      <alignment horizontal="center" vertical="center" wrapText="1"/>
    </xf>
    <xf numFmtId="4" fontId="20" fillId="0" borderId="1" xfId="0" applyNumberFormat="1" applyFont="1" applyBorder="1" applyAlignment="1" applyProtection="1">
      <alignment horizontal="center" vertical="center" wrapText="1"/>
    </xf>
    <xf numFmtId="2" fontId="5" fillId="2" borderId="0" xfId="0" applyNumberFormat="1" applyFont="1" applyFill="1" applyAlignment="1">
      <alignment horizontal="left"/>
    </xf>
    <xf numFmtId="2" fontId="4" fillId="2" borderId="0" xfId="0" applyNumberFormat="1" applyFont="1" applyFill="1" applyAlignment="1">
      <alignment horizontal="left"/>
    </xf>
    <xf numFmtId="0" fontId="5" fillId="9" borderId="0" xfId="0" applyFont="1" applyFill="1" applyAlignment="1">
      <alignment horizontal="center"/>
    </xf>
    <xf numFmtId="0" fontId="19" fillId="9" borderId="0" xfId="0" applyFont="1" applyFill="1" applyAlignment="1">
      <alignment horizontal="center"/>
    </xf>
    <xf numFmtId="0" fontId="5" fillId="9" borderId="0" xfId="0" applyFont="1" applyFill="1" applyAlignment="1">
      <alignment horizontal="left"/>
    </xf>
    <xf numFmtId="0" fontId="17" fillId="9" borderId="0" xfId="0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7" fillId="9" borderId="0" xfId="0" applyFont="1" applyFill="1" applyAlignment="1">
      <alignment horizontal="left"/>
    </xf>
    <xf numFmtId="4" fontId="5" fillId="9" borderId="0" xfId="0" applyNumberFormat="1" applyFont="1" applyFill="1" applyAlignment="1">
      <alignment horizontal="left"/>
    </xf>
    <xf numFmtId="0" fontId="8" fillId="9" borderId="0" xfId="0" applyFont="1" applyFill="1" applyAlignment="1">
      <alignment horizontal="left"/>
    </xf>
    <xf numFmtId="0" fontId="6" fillId="9" borderId="0" xfId="0" applyFont="1" applyFill="1" applyAlignment="1">
      <alignment horizontal="left"/>
    </xf>
    <xf numFmtId="0" fontId="13" fillId="9" borderId="0" xfId="0" applyFont="1" applyFill="1" applyBorder="1" applyAlignment="1">
      <alignment horizontal="left"/>
    </xf>
    <xf numFmtId="0" fontId="5" fillId="9" borderId="0" xfId="0" applyFont="1" applyFill="1" applyBorder="1" applyAlignment="1">
      <alignment horizontal="left"/>
    </xf>
    <xf numFmtId="0" fontId="6" fillId="9" borderId="0" xfId="0" applyFont="1" applyFill="1" applyBorder="1" applyAlignment="1">
      <alignment horizontal="left"/>
    </xf>
    <xf numFmtId="0" fontId="9" fillId="9" borderId="0" xfId="0" applyFont="1" applyFill="1" applyAlignment="1">
      <alignment horizontal="left"/>
    </xf>
    <xf numFmtId="0" fontId="14" fillId="9" borderId="0" xfId="0" applyFont="1" applyFill="1" applyAlignment="1">
      <alignment horizontal="left"/>
    </xf>
    <xf numFmtId="0" fontId="12" fillId="9" borderId="0" xfId="0" applyFont="1" applyFill="1" applyAlignment="1">
      <alignment horizontal="left"/>
    </xf>
    <xf numFmtId="2" fontId="5" fillId="9" borderId="0" xfId="0" applyNumberFormat="1" applyFont="1" applyFill="1" applyAlignment="1">
      <alignment horizontal="left"/>
    </xf>
    <xf numFmtId="2" fontId="4" fillId="9" borderId="0" xfId="0" applyNumberFormat="1" applyFont="1" applyFill="1" applyAlignment="1">
      <alignment horizontal="left"/>
    </xf>
    <xf numFmtId="0" fontId="4" fillId="9" borderId="0" xfId="0" applyFont="1" applyFill="1" applyBorder="1" applyAlignment="1">
      <alignment horizontal="left"/>
    </xf>
    <xf numFmtId="0" fontId="18" fillId="9" borderId="0" xfId="0" applyFont="1" applyFill="1" applyAlignment="1">
      <alignment horizontal="left"/>
    </xf>
    <xf numFmtId="0" fontId="15" fillId="9" borderId="0" xfId="0" applyFont="1" applyFill="1" applyAlignment="1">
      <alignment horizontal="left"/>
    </xf>
    <xf numFmtId="4" fontId="15" fillId="9" borderId="0" xfId="0" applyNumberFormat="1" applyFont="1" applyFill="1" applyAlignment="1">
      <alignment horizontal="left"/>
    </xf>
    <xf numFmtId="0" fontId="11" fillId="9" borderId="0" xfId="0" applyFont="1" applyFill="1" applyAlignment="1">
      <alignment horizontal="left"/>
    </xf>
    <xf numFmtId="0" fontId="11" fillId="9" borderId="1" xfId="0" applyFont="1" applyFill="1" applyBorder="1" applyAlignment="1">
      <alignment horizontal="left"/>
    </xf>
    <xf numFmtId="49" fontId="20" fillId="9" borderId="1" xfId="0" applyNumberFormat="1" applyFont="1" applyFill="1" applyBorder="1" applyAlignment="1" applyProtection="1">
      <alignment horizontal="center" vertical="center" wrapText="1"/>
    </xf>
    <xf numFmtId="0" fontId="10" fillId="9" borderId="0" xfId="0" applyFont="1" applyFill="1" applyAlignment="1">
      <alignment horizontal="left"/>
    </xf>
    <xf numFmtId="4" fontId="4" fillId="9" borderId="0" xfId="0" applyNumberFormat="1" applyFont="1" applyFill="1" applyAlignment="1">
      <alignment horizontal="left"/>
    </xf>
    <xf numFmtId="4" fontId="19" fillId="2" borderId="0" xfId="0" applyNumberFormat="1" applyFont="1" applyFill="1" applyAlignment="1">
      <alignment horizontal="center"/>
    </xf>
    <xf numFmtId="4" fontId="13" fillId="2" borderId="0" xfId="0" applyNumberFormat="1" applyFont="1" applyFill="1" applyBorder="1" applyAlignment="1">
      <alignment horizontal="left"/>
    </xf>
    <xf numFmtId="4" fontId="5" fillId="2" borderId="0" xfId="0" applyNumberFormat="1" applyFont="1" applyFill="1" applyBorder="1" applyAlignment="1">
      <alignment horizontal="left"/>
    </xf>
    <xf numFmtId="4" fontId="6" fillId="2" borderId="0" xfId="0" applyNumberFormat="1" applyFont="1" applyFill="1" applyBorder="1" applyAlignment="1">
      <alignment horizontal="left"/>
    </xf>
    <xf numFmtId="4" fontId="4" fillId="6" borderId="0" xfId="0" applyNumberFormat="1" applyFont="1" applyFill="1" applyAlignment="1">
      <alignment horizontal="left"/>
    </xf>
    <xf numFmtId="4" fontId="9" fillId="2" borderId="0" xfId="0" applyNumberFormat="1" applyFont="1" applyFill="1" applyAlignment="1">
      <alignment horizontal="left"/>
    </xf>
    <xf numFmtId="4" fontId="18" fillId="2" borderId="0" xfId="0" applyNumberFormat="1" applyFont="1" applyFill="1" applyAlignment="1">
      <alignment horizontal="left"/>
    </xf>
    <xf numFmtId="4" fontId="15" fillId="4" borderId="0" xfId="0" applyNumberFormat="1" applyFont="1" applyFill="1" applyAlignment="1">
      <alignment horizontal="left"/>
    </xf>
    <xf numFmtId="4" fontId="15" fillId="2" borderId="0" xfId="0" applyNumberFormat="1" applyFont="1" applyFill="1" applyAlignment="1">
      <alignment horizontal="left"/>
    </xf>
    <xf numFmtId="4" fontId="12" fillId="2" borderId="0" xfId="0" applyNumberFormat="1" applyFont="1" applyFill="1" applyAlignment="1">
      <alignment horizontal="left"/>
    </xf>
    <xf numFmtId="4" fontId="5" fillId="5" borderId="0" xfId="0" applyNumberFormat="1" applyFont="1" applyFill="1" applyAlignment="1">
      <alignment horizontal="left"/>
    </xf>
    <xf numFmtId="4" fontId="11" fillId="2" borderId="0" xfId="0" applyNumberFormat="1" applyFont="1" applyFill="1" applyAlignment="1">
      <alignment horizontal="left"/>
    </xf>
    <xf numFmtId="4" fontId="4" fillId="5" borderId="0" xfId="0" applyNumberFormat="1" applyFont="1" applyFill="1" applyAlignment="1">
      <alignment horizontal="left"/>
    </xf>
    <xf numFmtId="4" fontId="11" fillId="2" borderId="1" xfId="0" applyNumberFormat="1" applyFont="1" applyFill="1" applyBorder="1" applyAlignment="1">
      <alignment horizontal="left"/>
    </xf>
    <xf numFmtId="4" fontId="10" fillId="2" borderId="0" xfId="0" applyNumberFormat="1" applyFont="1" applyFill="1" applyAlignment="1">
      <alignment horizontal="left"/>
    </xf>
    <xf numFmtId="4" fontId="14" fillId="2" borderId="0" xfId="0" applyNumberFormat="1" applyFont="1" applyFill="1" applyAlignment="1">
      <alignment horizontal="left"/>
    </xf>
    <xf numFmtId="4" fontId="5" fillId="6" borderId="0" xfId="0" applyNumberFormat="1" applyFont="1" applyFill="1" applyAlignment="1">
      <alignment horizontal="left"/>
    </xf>
    <xf numFmtId="0" fontId="11" fillId="2" borderId="19" xfId="0" applyFont="1" applyFill="1" applyBorder="1" applyAlignment="1">
      <alignment horizontal="left"/>
    </xf>
    <xf numFmtId="49" fontId="20" fillId="0" borderId="19" xfId="0" applyNumberFormat="1" applyFont="1" applyBorder="1" applyAlignment="1" applyProtection="1">
      <alignment horizontal="center" vertical="center" wrapText="1"/>
    </xf>
    <xf numFmtId="0" fontId="11" fillId="2" borderId="30" xfId="0" applyFont="1" applyFill="1" applyBorder="1" applyAlignment="1">
      <alignment horizontal="left"/>
    </xf>
    <xf numFmtId="49" fontId="20" fillId="0" borderId="30" xfId="0" applyNumberFormat="1" applyFont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18" fillId="2" borderId="0" xfId="0" applyFont="1" applyFill="1" applyBorder="1" applyAlignment="1">
      <alignment horizontal="left"/>
    </xf>
    <xf numFmtId="0" fontId="15" fillId="2" borderId="0" xfId="0" applyFont="1" applyFill="1" applyBorder="1" applyAlignment="1">
      <alignment horizontal="left"/>
    </xf>
    <xf numFmtId="0" fontId="15" fillId="4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5" fillId="5" borderId="0" xfId="0" applyFont="1" applyFill="1" applyBorder="1" applyAlignment="1">
      <alignment horizontal="left"/>
    </xf>
    <xf numFmtId="4" fontId="11" fillId="2" borderId="0" xfId="0" applyNumberFormat="1" applyFont="1" applyFill="1" applyBorder="1" applyAlignment="1">
      <alignment horizontal="left"/>
    </xf>
    <xf numFmtId="0" fontId="11" fillId="2" borderId="0" xfId="0" applyFont="1" applyFill="1" applyBorder="1" applyAlignment="1">
      <alignment horizontal="left"/>
    </xf>
    <xf numFmtId="0" fontId="4" fillId="5" borderId="0" xfId="0" applyFont="1" applyFill="1" applyBorder="1" applyAlignment="1">
      <alignment horizontal="left"/>
    </xf>
    <xf numFmtId="49" fontId="20" fillId="2" borderId="0" xfId="0" applyNumberFormat="1" applyFont="1" applyFill="1" applyBorder="1" applyAlignment="1" applyProtection="1">
      <alignment horizontal="center" vertical="center" wrapText="1"/>
    </xf>
    <xf numFmtId="49" fontId="20" fillId="0" borderId="0" xfId="0" applyNumberFormat="1" applyFont="1" applyBorder="1" applyAlignment="1" applyProtection="1">
      <alignment horizontal="center" vertical="center" wrapText="1"/>
    </xf>
    <xf numFmtId="0" fontId="10" fillId="2" borderId="0" xfId="0" applyFont="1" applyFill="1" applyBorder="1" applyAlignment="1">
      <alignment horizontal="left"/>
    </xf>
    <xf numFmtId="0" fontId="5" fillId="6" borderId="0" xfId="0" applyFont="1" applyFill="1" applyBorder="1" applyAlignment="1">
      <alignment horizontal="left"/>
    </xf>
    <xf numFmtId="4" fontId="5" fillId="2" borderId="26" xfId="0" applyNumberFormat="1" applyFont="1" applyFill="1" applyBorder="1" applyAlignment="1" applyProtection="1">
      <alignment horizontal="left" vertical="center" wrapText="1"/>
    </xf>
    <xf numFmtId="0" fontId="21" fillId="2" borderId="0" xfId="0" applyFont="1" applyFill="1" applyAlignment="1">
      <alignment horizontal="left"/>
    </xf>
    <xf numFmtId="0" fontId="21" fillId="8" borderId="0" xfId="0" applyFont="1" applyFill="1" applyAlignment="1">
      <alignment horizontal="left"/>
    </xf>
    <xf numFmtId="4" fontId="21" fillId="3" borderId="0" xfId="0" applyNumberFormat="1" applyFont="1" applyFill="1" applyAlignment="1">
      <alignment horizontal="left"/>
    </xf>
    <xf numFmtId="0" fontId="21" fillId="7" borderId="0" xfId="0" applyFont="1" applyFill="1" applyAlignment="1">
      <alignment horizontal="left"/>
    </xf>
    <xf numFmtId="0" fontId="21" fillId="9" borderId="0" xfId="0" applyFont="1" applyFill="1" applyAlignment="1">
      <alignment horizontal="left"/>
    </xf>
    <xf numFmtId="4" fontId="21" fillId="2" borderId="0" xfId="0" applyNumberFormat="1" applyFont="1" applyFill="1" applyAlignment="1">
      <alignment horizontal="left"/>
    </xf>
    <xf numFmtId="0" fontId="21" fillId="2" borderId="0" xfId="0" applyFont="1" applyFill="1" applyBorder="1" applyAlignment="1">
      <alignment horizontal="left"/>
    </xf>
    <xf numFmtId="4" fontId="5" fillId="2" borderId="0" xfId="0" applyNumberFormat="1" applyFont="1" applyFill="1" applyAlignment="1">
      <alignment horizontal="left" vertical="center"/>
    </xf>
    <xf numFmtId="4" fontId="5" fillId="2" borderId="2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49" fontId="4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49" fontId="5" fillId="2" borderId="26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49" fontId="4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 applyProtection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49" fontId="4" fillId="2" borderId="3" xfId="0" applyNumberFormat="1" applyFont="1" applyFill="1" applyBorder="1" applyAlignment="1">
      <alignment horizontal="left" vertical="center"/>
    </xf>
    <xf numFmtId="49" fontId="5" fillId="2" borderId="3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27" xfId="0" applyNumberFormat="1" applyFont="1" applyFill="1" applyBorder="1" applyAlignment="1" applyProtection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49" fontId="5" fillId="2" borderId="20" xfId="0" applyNumberFormat="1" applyFont="1" applyFill="1" applyBorder="1" applyAlignment="1">
      <alignment horizontal="left"/>
    </xf>
    <xf numFmtId="49" fontId="5" fillId="2" borderId="26" xfId="0" applyNumberFormat="1" applyFont="1" applyFill="1" applyBorder="1" applyAlignment="1" applyProtection="1">
      <alignment horizontal="left" wrapText="1"/>
    </xf>
    <xf numFmtId="164" fontId="5" fillId="2" borderId="5" xfId="0" applyNumberFormat="1" applyFont="1" applyFill="1" applyBorder="1" applyAlignment="1" applyProtection="1">
      <alignment horizontal="left" wrapText="1"/>
    </xf>
    <xf numFmtId="164" fontId="4" fillId="2" borderId="25" xfId="0" applyNumberFormat="1" applyFont="1" applyFill="1" applyBorder="1" applyAlignment="1" applyProtection="1">
      <alignment horizontal="left" wrapText="1"/>
    </xf>
    <xf numFmtId="49" fontId="4" fillId="0" borderId="1" xfId="0" applyNumberFormat="1" applyFont="1" applyBorder="1" applyAlignment="1" applyProtection="1">
      <alignment horizontal="left" wrapText="1"/>
    </xf>
    <xf numFmtId="49" fontId="5" fillId="0" borderId="1" xfId="0" applyNumberFormat="1" applyFont="1" applyBorder="1" applyAlignment="1" applyProtection="1">
      <alignment horizontal="left" wrapText="1"/>
    </xf>
    <xf numFmtId="49" fontId="4" fillId="2" borderId="29" xfId="0" applyNumberFormat="1" applyFont="1" applyFill="1" applyBorder="1" applyAlignment="1">
      <alignment horizontal="left"/>
    </xf>
    <xf numFmtId="49" fontId="5" fillId="0" borderId="5" xfId="0" applyNumberFormat="1" applyFont="1" applyBorder="1" applyAlignment="1" applyProtection="1">
      <alignment horizontal="left" wrapText="1"/>
    </xf>
    <xf numFmtId="49" fontId="4" fillId="0" borderId="5" xfId="0" applyNumberFormat="1" applyFont="1" applyBorder="1" applyAlignment="1" applyProtection="1">
      <alignment horizontal="left" wrapText="1"/>
    </xf>
    <xf numFmtId="49" fontId="5" fillId="10" borderId="1" xfId="0" applyNumberFormat="1" applyFont="1" applyFill="1" applyBorder="1" applyAlignment="1" applyProtection="1">
      <alignment horizontal="left" wrapText="1"/>
    </xf>
    <xf numFmtId="164" fontId="5" fillId="2" borderId="26" xfId="0" applyNumberFormat="1" applyFont="1" applyFill="1" applyBorder="1" applyAlignment="1" applyProtection="1">
      <alignment horizontal="left" wrapText="1"/>
    </xf>
    <xf numFmtId="49" fontId="4" fillId="2" borderId="26" xfId="0" applyNumberFormat="1" applyFont="1" applyFill="1" applyBorder="1" applyAlignment="1" applyProtection="1">
      <alignment horizontal="left" wrapText="1"/>
    </xf>
    <xf numFmtId="4" fontId="20" fillId="0" borderId="5" xfId="0" applyNumberFormat="1" applyFont="1" applyBorder="1" applyAlignment="1" applyProtection="1">
      <alignment horizontal="right" vertical="center" wrapText="1"/>
    </xf>
    <xf numFmtId="4" fontId="23" fillId="2" borderId="1" xfId="0" applyNumberFormat="1" applyFont="1" applyFill="1" applyBorder="1" applyAlignment="1" applyProtection="1">
      <alignment horizontal="left" wrapText="1"/>
    </xf>
    <xf numFmtId="4" fontId="12" fillId="11" borderId="0" xfId="0" applyNumberFormat="1" applyFont="1" applyFill="1" applyAlignment="1">
      <alignment horizontal="left"/>
    </xf>
    <xf numFmtId="0" fontId="12" fillId="11" borderId="0" xfId="0" applyFont="1" applyFill="1" applyAlignment="1">
      <alignment horizontal="left"/>
    </xf>
    <xf numFmtId="0" fontId="12" fillId="11" borderId="0" xfId="0" applyFont="1" applyFill="1" applyBorder="1" applyAlignment="1">
      <alignment horizontal="left"/>
    </xf>
    <xf numFmtId="4" fontId="8" fillId="11" borderId="0" xfId="0" applyNumberFormat="1" applyFont="1" applyFill="1" applyAlignment="1">
      <alignment horizontal="left"/>
    </xf>
    <xf numFmtId="0" fontId="8" fillId="11" borderId="0" xfId="0" applyFont="1" applyFill="1" applyAlignment="1">
      <alignment horizontal="left"/>
    </xf>
    <xf numFmtId="0" fontId="8" fillId="11" borderId="0" xfId="0" applyFont="1" applyFill="1" applyBorder="1" applyAlignment="1">
      <alignment horizontal="left"/>
    </xf>
    <xf numFmtId="4" fontId="9" fillId="11" borderId="0" xfId="0" applyNumberFormat="1" applyFont="1" applyFill="1" applyAlignment="1">
      <alignment horizontal="left"/>
    </xf>
    <xf numFmtId="0" fontId="9" fillId="11" borderId="0" xfId="0" applyFont="1" applyFill="1" applyAlignment="1">
      <alignment horizontal="left"/>
    </xf>
    <xf numFmtId="0" fontId="9" fillId="11" borderId="0" xfId="0" applyFont="1" applyFill="1" applyBorder="1" applyAlignment="1">
      <alignment horizontal="left"/>
    </xf>
    <xf numFmtId="4" fontId="4" fillId="11" borderId="0" xfId="0" applyNumberFormat="1" applyFont="1" applyFill="1" applyAlignment="1">
      <alignment horizontal="left"/>
    </xf>
    <xf numFmtId="0" fontId="4" fillId="11" borderId="0" xfId="0" applyFont="1" applyFill="1" applyAlignment="1">
      <alignment horizontal="left"/>
    </xf>
    <xf numFmtId="0" fontId="4" fillId="11" borderId="0" xfId="0" applyFont="1" applyFill="1" applyBorder="1" applyAlignment="1">
      <alignment horizontal="left"/>
    </xf>
    <xf numFmtId="4" fontId="14" fillId="11" borderId="0" xfId="0" applyNumberFormat="1" applyFont="1" applyFill="1" applyAlignment="1">
      <alignment horizontal="left"/>
    </xf>
    <xf numFmtId="0" fontId="14" fillId="11" borderId="0" xfId="0" applyFont="1" applyFill="1" applyAlignment="1">
      <alignment horizontal="left"/>
    </xf>
    <xf numFmtId="0" fontId="14" fillId="11" borderId="0" xfId="0" applyFont="1" applyFill="1" applyBorder="1" applyAlignment="1">
      <alignment horizontal="left"/>
    </xf>
    <xf numFmtId="4" fontId="23" fillId="2" borderId="1" xfId="0" applyNumberFormat="1" applyFont="1" applyFill="1" applyBorder="1" applyAlignment="1">
      <alignment horizontal="left"/>
    </xf>
    <xf numFmtId="4" fontId="15" fillId="11" borderId="0" xfId="0" applyNumberFormat="1" applyFont="1" applyFill="1" applyAlignment="1">
      <alignment horizontal="left"/>
    </xf>
    <xf numFmtId="0" fontId="15" fillId="11" borderId="0" xfId="0" applyFont="1" applyFill="1" applyAlignment="1">
      <alignment horizontal="left"/>
    </xf>
    <xf numFmtId="0" fontId="15" fillId="11" borderId="0" xfId="0" applyFont="1" applyFill="1" applyBorder="1" applyAlignment="1">
      <alignment horizontal="left"/>
    </xf>
    <xf numFmtId="4" fontId="16" fillId="11" borderId="0" xfId="0" applyNumberFormat="1" applyFont="1" applyFill="1" applyAlignment="1">
      <alignment horizontal="left"/>
    </xf>
    <xf numFmtId="0" fontId="16" fillId="11" borderId="0" xfId="0" applyFont="1" applyFill="1" applyAlignment="1">
      <alignment horizontal="left"/>
    </xf>
    <xf numFmtId="0" fontId="16" fillId="11" borderId="0" xfId="0" applyFont="1" applyFill="1" applyBorder="1" applyAlignment="1">
      <alignment horizontal="left"/>
    </xf>
    <xf numFmtId="49" fontId="20" fillId="0" borderId="5" xfId="0" applyNumberFormat="1" applyFont="1" applyBorder="1" applyAlignment="1" applyProtection="1">
      <alignment horizontal="center" vertical="center" wrapText="1"/>
    </xf>
    <xf numFmtId="4" fontId="4" fillId="2" borderId="3" xfId="0" applyNumberFormat="1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/>
    </xf>
    <xf numFmtId="4" fontId="5" fillId="2" borderId="3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 applyProtection="1">
      <alignment horizontal="left" wrapText="1"/>
    </xf>
    <xf numFmtId="49" fontId="20" fillId="0" borderId="5" xfId="0" applyNumberFormat="1" applyFont="1" applyBorder="1" applyAlignment="1" applyProtection="1">
      <alignment horizontal="left" vertical="center" wrapText="1"/>
    </xf>
    <xf numFmtId="4" fontId="23" fillId="2" borderId="1" xfId="0" applyNumberFormat="1" applyFont="1" applyFill="1" applyBorder="1" applyAlignment="1" applyProtection="1">
      <alignment horizontal="left" vertical="center" wrapText="1"/>
    </xf>
    <xf numFmtId="0" fontId="24" fillId="2" borderId="0" xfId="0" applyFont="1" applyFill="1" applyAlignment="1">
      <alignment horizontal="left"/>
    </xf>
    <xf numFmtId="4" fontId="5" fillId="2" borderId="5" xfId="0" applyNumberFormat="1" applyFont="1" applyFill="1" applyBorder="1" applyAlignment="1" applyProtection="1">
      <alignment horizontal="left" vertical="center" wrapText="1"/>
    </xf>
    <xf numFmtId="4" fontId="20" fillId="2" borderId="5" xfId="0" applyNumberFormat="1" applyFont="1" applyFill="1" applyBorder="1" applyAlignment="1" applyProtection="1">
      <alignment horizontal="right" vertical="center" wrapText="1"/>
    </xf>
    <xf numFmtId="164" fontId="4" fillId="2" borderId="1" xfId="0" applyNumberFormat="1" applyFont="1" applyFill="1" applyBorder="1" applyAlignment="1" applyProtection="1">
      <alignment horizontal="left" vertical="center" wrapText="1"/>
    </xf>
    <xf numFmtId="4" fontId="4" fillId="2" borderId="1" xfId="0" applyNumberFormat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164" fontId="4" fillId="2" borderId="5" xfId="0" applyNumberFormat="1" applyFont="1" applyFill="1" applyBorder="1" applyAlignment="1" applyProtection="1">
      <alignment horizontal="left" vertical="center" wrapText="1"/>
    </xf>
    <xf numFmtId="49" fontId="4" fillId="2" borderId="26" xfId="0" applyNumberFormat="1" applyFont="1" applyFill="1" applyBorder="1" applyAlignment="1" applyProtection="1">
      <alignment horizontal="left" vertical="center" wrapText="1"/>
    </xf>
    <xf numFmtId="164" fontId="5" fillId="2" borderId="1" xfId="0" applyNumberFormat="1" applyFont="1" applyFill="1" applyBorder="1" applyAlignment="1" applyProtection="1">
      <alignment horizontal="left" vertical="center" wrapText="1"/>
    </xf>
    <xf numFmtId="49" fontId="22" fillId="2" borderId="5" xfId="0" applyNumberFormat="1" applyFont="1" applyFill="1" applyBorder="1" applyAlignment="1" applyProtection="1">
      <alignment horizontal="center" vertical="center" wrapText="1"/>
    </xf>
    <xf numFmtId="49" fontId="20" fillId="2" borderId="5" xfId="0" applyNumberFormat="1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0" fontId="19" fillId="2" borderId="14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3" fontId="19" fillId="2" borderId="9" xfId="0" applyNumberFormat="1" applyFont="1" applyFill="1" applyBorder="1" applyAlignment="1">
      <alignment horizontal="center" vertical="center"/>
    </xf>
    <xf numFmtId="3" fontId="19" fillId="2" borderId="10" xfId="0" applyNumberFormat="1" applyFont="1" applyFill="1" applyBorder="1" applyAlignment="1">
      <alignment horizontal="center" vertical="center"/>
    </xf>
    <xf numFmtId="3" fontId="19" fillId="2" borderId="11" xfId="0" applyNumberFormat="1" applyFont="1" applyFill="1" applyBorder="1" applyAlignment="1">
      <alignment horizontal="center" vertical="center"/>
    </xf>
    <xf numFmtId="3" fontId="19" fillId="2" borderId="18" xfId="0" applyNumberFormat="1" applyFont="1" applyFill="1" applyBorder="1" applyAlignment="1">
      <alignment horizontal="center" vertical="center"/>
    </xf>
    <xf numFmtId="0" fontId="19" fillId="2" borderId="9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right"/>
    </xf>
    <xf numFmtId="0" fontId="23" fillId="2" borderId="0" xfId="0" applyFont="1" applyFill="1" applyAlignment="1">
      <alignment horizontal="right" wrapText="1"/>
    </xf>
    <xf numFmtId="0" fontId="23" fillId="2" borderId="0" xfId="0" applyFont="1" applyFill="1" applyAlignment="1">
      <alignment horizontal="right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colors>
    <mruColors>
      <color rgb="FF9900FF"/>
      <color rgb="FFFF5050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XFD413"/>
  <sheetViews>
    <sheetView showGridLines="0" zoomScale="120" zoomScaleNormal="120" workbookViewId="0">
      <selection activeCell="G12" sqref="G12"/>
    </sheetView>
  </sheetViews>
  <sheetFormatPr defaultColWidth="9.140625" defaultRowHeight="12.75" customHeight="1" x14ac:dyDescent="0.25"/>
  <cols>
    <col min="1" max="1" width="35.140625" style="5" customWidth="1"/>
    <col min="2" max="2" width="4.28515625" style="1" customWidth="1"/>
    <col min="3" max="3" width="3.140625" style="9" customWidth="1"/>
    <col min="4" max="4" width="3.28515625" style="9" customWidth="1"/>
    <col min="5" max="5" width="12.85546875" style="9" customWidth="1"/>
    <col min="6" max="6" width="5.28515625" style="1" customWidth="1"/>
    <col min="7" max="7" width="21.28515625" style="8" customWidth="1"/>
    <col min="8" max="8" width="19.7109375" style="1" customWidth="1"/>
    <col min="9" max="9" width="20.5703125" style="1" customWidth="1"/>
    <col min="10" max="10" width="16.28515625" style="118" hidden="1" customWidth="1"/>
    <col min="11" max="11" width="14" style="132" hidden="1" customWidth="1"/>
    <col min="12" max="12" width="12.7109375" style="117" hidden="1" customWidth="1"/>
    <col min="13" max="13" width="11" style="132" hidden="1" customWidth="1"/>
    <col min="14" max="14" width="12.7109375" style="118" hidden="1" customWidth="1"/>
    <col min="15" max="15" width="19.28515625" style="132" hidden="1" customWidth="1"/>
    <col min="16" max="16" width="13.7109375" style="1" hidden="1" customWidth="1"/>
    <col min="17" max="17" width="22.140625" style="1" hidden="1" customWidth="1"/>
    <col min="18" max="18" width="15.5703125" style="1" hidden="1" customWidth="1"/>
    <col min="19" max="19" width="13.7109375" style="199" hidden="1" customWidth="1"/>
    <col min="20" max="20" width="13.5703125" style="199" hidden="1" customWidth="1"/>
    <col min="21" max="21" width="12.7109375" style="7" hidden="1" customWidth="1"/>
    <col min="22" max="22" width="13.85546875" style="1" hidden="1" customWidth="1"/>
    <col min="23" max="23" width="11" style="1" hidden="1" customWidth="1"/>
    <col min="24" max="24" width="13.85546875" style="246" hidden="1" customWidth="1"/>
    <col min="25" max="25" width="12.7109375" style="246" hidden="1" customWidth="1"/>
    <col min="26" max="29" width="0" style="246" hidden="1" customWidth="1"/>
    <col min="30" max="93" width="9.140625" style="246"/>
    <col min="94" max="16384" width="9.140625" style="1"/>
  </cols>
  <sheetData>
    <row r="1" spans="1:93" ht="12.75" customHeight="1" x14ac:dyDescent="0.25">
      <c r="A1" s="372" t="s">
        <v>261</v>
      </c>
      <c r="B1" s="372"/>
      <c r="C1" s="372"/>
      <c r="D1" s="372"/>
      <c r="E1" s="372"/>
      <c r="F1" s="372"/>
      <c r="G1" s="372"/>
      <c r="H1" s="372"/>
      <c r="I1" s="372"/>
    </row>
    <row r="2" spans="1:93" ht="24.75" customHeight="1" x14ac:dyDescent="0.25">
      <c r="A2" s="373" t="s">
        <v>283</v>
      </c>
      <c r="B2" s="373"/>
      <c r="C2" s="373"/>
      <c r="D2" s="373"/>
      <c r="E2" s="373"/>
      <c r="F2" s="373"/>
      <c r="G2" s="373"/>
      <c r="H2" s="373"/>
      <c r="I2" s="373"/>
    </row>
    <row r="3" spans="1:93" ht="13.5" customHeight="1" x14ac:dyDescent="0.25">
      <c r="A3" s="372" t="s">
        <v>284</v>
      </c>
      <c r="B3" s="372"/>
      <c r="C3" s="372"/>
      <c r="D3" s="372"/>
      <c r="E3" s="372"/>
      <c r="F3" s="372"/>
      <c r="G3" s="372"/>
      <c r="H3" s="372"/>
      <c r="I3" s="372"/>
    </row>
    <row r="4" spans="1:93" ht="14.25" customHeight="1" x14ac:dyDescent="0.25">
      <c r="A4" s="374"/>
      <c r="B4" s="372" t="s">
        <v>246</v>
      </c>
      <c r="C4" s="372"/>
      <c r="D4" s="372"/>
      <c r="E4" s="372"/>
      <c r="F4" s="372"/>
      <c r="G4" s="372"/>
      <c r="H4" s="372"/>
      <c r="I4" s="372"/>
    </row>
    <row r="5" spans="1:93" ht="39.75" customHeight="1" x14ac:dyDescent="0.25">
      <c r="A5" s="357" t="s">
        <v>22</v>
      </c>
      <c r="B5" s="357"/>
      <c r="C5" s="357"/>
      <c r="D5" s="357"/>
      <c r="E5" s="357"/>
      <c r="F5" s="357"/>
      <c r="G5" s="357"/>
      <c r="H5" s="357"/>
      <c r="I5" s="357"/>
    </row>
    <row r="6" spans="1:93" ht="18" customHeight="1" x14ac:dyDescent="0.25">
      <c r="A6" s="356" t="s">
        <v>247</v>
      </c>
      <c r="B6" s="356"/>
      <c r="C6" s="356"/>
      <c r="D6" s="356"/>
      <c r="E6" s="356"/>
      <c r="F6" s="356"/>
      <c r="G6" s="356"/>
      <c r="H6" s="356"/>
      <c r="I6" s="356"/>
    </row>
    <row r="7" spans="1:93" ht="12.75" customHeight="1" x14ac:dyDescent="0.25">
      <c r="A7" s="20"/>
      <c r="B7" s="94"/>
      <c r="C7" s="21"/>
      <c r="D7" s="21"/>
      <c r="E7" s="21"/>
      <c r="F7" s="94"/>
      <c r="G7" s="1"/>
      <c r="I7" s="95" t="s">
        <v>93</v>
      </c>
    </row>
    <row r="8" spans="1:93" s="101" customFormat="1" ht="97.5" customHeight="1" thickBot="1" x14ac:dyDescent="0.3">
      <c r="A8" s="96" t="s">
        <v>137</v>
      </c>
      <c r="B8" s="97" t="s">
        <v>116</v>
      </c>
      <c r="C8" s="98" t="s">
        <v>117</v>
      </c>
      <c r="D8" s="98" t="s">
        <v>118</v>
      </c>
      <c r="E8" s="98" t="s">
        <v>119</v>
      </c>
      <c r="F8" s="99" t="s">
        <v>120</v>
      </c>
      <c r="G8" s="98" t="s">
        <v>242</v>
      </c>
      <c r="H8" s="97">
        <v>2026</v>
      </c>
      <c r="I8" s="100">
        <v>2027</v>
      </c>
      <c r="J8" s="119"/>
      <c r="K8" s="133"/>
      <c r="L8" s="119"/>
      <c r="M8" s="135"/>
      <c r="N8" s="119"/>
      <c r="O8" s="135"/>
      <c r="S8" s="200">
        <v>2026</v>
      </c>
      <c r="T8" s="200">
        <v>2027</v>
      </c>
      <c r="U8" s="225"/>
      <c r="X8" s="247"/>
      <c r="Y8" s="247"/>
      <c r="Z8" s="247"/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7"/>
      <c r="AY8" s="247"/>
      <c r="AZ8" s="247"/>
      <c r="BA8" s="247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47"/>
      <c r="BR8" s="247"/>
      <c r="BS8" s="247"/>
      <c r="BT8" s="247"/>
      <c r="BU8" s="247"/>
      <c r="BV8" s="247"/>
      <c r="BW8" s="247"/>
      <c r="BX8" s="247"/>
      <c r="BY8" s="247"/>
      <c r="BZ8" s="247"/>
      <c r="CA8" s="247"/>
      <c r="CB8" s="247"/>
      <c r="CC8" s="247"/>
      <c r="CD8" s="247"/>
      <c r="CE8" s="247"/>
      <c r="CF8" s="247"/>
      <c r="CG8" s="247"/>
      <c r="CH8" s="247"/>
      <c r="CI8" s="247"/>
      <c r="CJ8" s="247"/>
      <c r="CK8" s="247"/>
      <c r="CL8" s="247"/>
      <c r="CM8" s="247"/>
      <c r="CN8" s="247"/>
      <c r="CO8" s="247"/>
    </row>
    <row r="9" spans="1:93" s="42" customFormat="1" ht="31.5" x14ac:dyDescent="0.25">
      <c r="A9" s="276" t="s">
        <v>95</v>
      </c>
      <c r="B9" s="277"/>
      <c r="C9" s="278"/>
      <c r="D9" s="278"/>
      <c r="E9" s="278"/>
      <c r="F9" s="277"/>
      <c r="G9" s="87">
        <v>0</v>
      </c>
      <c r="H9" s="87">
        <v>1262940</v>
      </c>
      <c r="I9" s="87">
        <v>8153075</v>
      </c>
      <c r="J9" s="154"/>
      <c r="K9" s="154"/>
      <c r="L9" s="154"/>
      <c r="M9" s="155"/>
      <c r="N9" s="120"/>
      <c r="O9" s="137"/>
      <c r="Q9" s="189">
        <v>157121121.94</v>
      </c>
      <c r="S9" s="216"/>
      <c r="T9" s="216"/>
      <c r="U9" s="189"/>
    </row>
    <row r="10" spans="1:93" s="25" customFormat="1" ht="52.5" customHeight="1" x14ac:dyDescent="0.25">
      <c r="A10" s="279" t="s">
        <v>89</v>
      </c>
      <c r="B10" s="277" t="s">
        <v>3</v>
      </c>
      <c r="C10" s="278"/>
      <c r="D10" s="278"/>
      <c r="E10" s="278"/>
      <c r="F10" s="277"/>
      <c r="G10" s="88">
        <f>G11+G65+G78+G95+G106+G120+G145+G157+G181</f>
        <v>164356070.07999998</v>
      </c>
      <c r="H10" s="88">
        <f>H11+H65+H78+H95+H106+H120+H145+H157+H181</f>
        <v>532358126.6400001</v>
      </c>
      <c r="I10" s="88">
        <f>I11+I65+I78+I95+I106+I120+I145+I157+I181</f>
        <v>351781067.43000001</v>
      </c>
      <c r="J10" s="156"/>
      <c r="K10" s="156"/>
      <c r="L10" s="156"/>
      <c r="M10" s="157"/>
      <c r="N10" s="53"/>
      <c r="O10" s="136"/>
      <c r="Q10" s="24">
        <v>1430000</v>
      </c>
      <c r="S10" s="201"/>
      <c r="T10" s="201"/>
      <c r="U10" s="24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</row>
    <row r="11" spans="1:93" s="25" customFormat="1" ht="15.75" x14ac:dyDescent="0.25">
      <c r="A11" s="277" t="s">
        <v>32</v>
      </c>
      <c r="B11" s="277" t="s">
        <v>3</v>
      </c>
      <c r="C11" s="278" t="s">
        <v>122</v>
      </c>
      <c r="D11" s="278" t="s">
        <v>121</v>
      </c>
      <c r="E11" s="278"/>
      <c r="F11" s="277"/>
      <c r="G11" s="88">
        <f>G12+G28+G30+G33</f>
        <v>58348507.859999999</v>
      </c>
      <c r="H11" s="88">
        <f>H12+H28+H30+H33</f>
        <v>64234352.800000004</v>
      </c>
      <c r="I11" s="88">
        <f>I12+I28+I30+I33</f>
        <v>58029822.960000001</v>
      </c>
      <c r="J11" s="88">
        <f>J12+J28+J30+J33</f>
        <v>0</v>
      </c>
      <c r="K11" s="88">
        <f>K12+K28+K30+K33</f>
        <v>0</v>
      </c>
      <c r="L11" s="156"/>
      <c r="M11" s="157"/>
      <c r="N11" s="53"/>
      <c r="O11" s="136"/>
      <c r="Q11" s="24">
        <v>158700</v>
      </c>
      <c r="S11" s="201"/>
      <c r="T11" s="201"/>
      <c r="U11" s="24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</row>
    <row r="12" spans="1:93" s="80" customFormat="1" ht="126" x14ac:dyDescent="0.25">
      <c r="A12" s="276" t="s">
        <v>2</v>
      </c>
      <c r="B12" s="277" t="s">
        <v>3</v>
      </c>
      <c r="C12" s="278" t="s">
        <v>122</v>
      </c>
      <c r="D12" s="278" t="s">
        <v>123</v>
      </c>
      <c r="E12" s="278"/>
      <c r="F12" s="277"/>
      <c r="G12" s="88">
        <f>G13+G15+G17+G20+G24+G26</f>
        <v>40984153.850000001</v>
      </c>
      <c r="H12" s="88">
        <f>H13+H15+H17+H20+H24</f>
        <v>42757843.200000003</v>
      </c>
      <c r="I12" s="88">
        <f>I13+I15+I17+I20+I24</f>
        <v>36712673.359999999</v>
      </c>
      <c r="J12" s="158"/>
      <c r="K12" s="158"/>
      <c r="L12" s="158"/>
      <c r="M12" s="158"/>
      <c r="N12" s="121"/>
      <c r="O12" s="139"/>
      <c r="Q12" s="190">
        <f>G10-Q9-Q10-Q11</f>
        <v>5646248.1399999857</v>
      </c>
      <c r="S12" s="202"/>
      <c r="T12" s="202"/>
      <c r="U12" s="190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  <c r="AS12" s="248"/>
      <c r="AT12" s="248"/>
      <c r="AU12" s="248"/>
      <c r="AV12" s="248"/>
      <c r="AW12" s="248"/>
      <c r="AX12" s="248"/>
      <c r="AY12" s="248"/>
      <c r="AZ12" s="248"/>
      <c r="BA12" s="248"/>
      <c r="BB12" s="248"/>
      <c r="BC12" s="248"/>
      <c r="BD12" s="248"/>
      <c r="BE12" s="248"/>
      <c r="BF12" s="248"/>
      <c r="BG12" s="248"/>
      <c r="BH12" s="248"/>
      <c r="BI12" s="248"/>
      <c r="BJ12" s="248"/>
      <c r="BK12" s="248"/>
      <c r="BL12" s="248"/>
      <c r="BM12" s="248"/>
      <c r="BN12" s="248"/>
      <c r="BO12" s="248"/>
      <c r="BP12" s="248"/>
      <c r="BQ12" s="248"/>
      <c r="BR12" s="248"/>
      <c r="BS12" s="248"/>
      <c r="BT12" s="248"/>
      <c r="BU12" s="248"/>
      <c r="BV12" s="248"/>
      <c r="BW12" s="248"/>
      <c r="BX12" s="248"/>
      <c r="BY12" s="248"/>
      <c r="BZ12" s="248"/>
      <c r="CA12" s="248"/>
      <c r="CB12" s="248"/>
      <c r="CC12" s="248"/>
      <c r="CD12" s="248"/>
      <c r="CE12" s="248"/>
      <c r="CF12" s="248"/>
      <c r="CG12" s="248"/>
      <c r="CH12" s="248"/>
      <c r="CI12" s="248"/>
      <c r="CJ12" s="248"/>
      <c r="CK12" s="248"/>
      <c r="CL12" s="248"/>
      <c r="CM12" s="248"/>
      <c r="CN12" s="248"/>
      <c r="CO12" s="248"/>
    </row>
    <row r="13" spans="1:93" s="28" customFormat="1" ht="63" x14ac:dyDescent="0.25">
      <c r="A13" s="102" t="s">
        <v>189</v>
      </c>
      <c r="B13" s="277" t="s">
        <v>3</v>
      </c>
      <c r="C13" s="278" t="s">
        <v>122</v>
      </c>
      <c r="D13" s="278" t="s">
        <v>123</v>
      </c>
      <c r="E13" s="280" t="s">
        <v>188</v>
      </c>
      <c r="F13" s="277"/>
      <c r="G13" s="88">
        <f>G14</f>
        <v>9625431.5399999991</v>
      </c>
      <c r="H13" s="88">
        <f>H14</f>
        <v>10777305</v>
      </c>
      <c r="I13" s="88">
        <f>I14</f>
        <v>10777305</v>
      </c>
      <c r="J13" s="159"/>
      <c r="K13" s="159"/>
      <c r="L13" s="159"/>
      <c r="M13" s="159"/>
      <c r="N13" s="54"/>
      <c r="O13" s="138"/>
      <c r="S13" s="203"/>
      <c r="T13" s="203"/>
      <c r="U13" s="43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</row>
    <row r="14" spans="1:93" s="25" customFormat="1" ht="78.75" x14ac:dyDescent="0.25">
      <c r="A14" s="279" t="s">
        <v>107</v>
      </c>
      <c r="B14" s="281" t="s">
        <v>3</v>
      </c>
      <c r="C14" s="282" t="s">
        <v>122</v>
      </c>
      <c r="D14" s="282" t="s">
        <v>123</v>
      </c>
      <c r="E14" s="280" t="s">
        <v>188</v>
      </c>
      <c r="F14" s="281">
        <v>100</v>
      </c>
      <c r="G14" s="88">
        <v>9625431.5399999991</v>
      </c>
      <c r="H14" s="87">
        <v>10777305</v>
      </c>
      <c r="I14" s="87">
        <v>10777305</v>
      </c>
      <c r="J14" s="156"/>
      <c r="K14" s="160">
        <v>1199584.1100000001</v>
      </c>
      <c r="L14" s="156"/>
      <c r="M14" s="156"/>
      <c r="N14" s="53"/>
      <c r="O14" s="136"/>
      <c r="S14" s="201"/>
      <c r="T14" s="201"/>
      <c r="U14" s="24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</row>
    <row r="15" spans="1:93" s="28" customFormat="1" ht="63" x14ac:dyDescent="0.25">
      <c r="A15" s="102" t="s">
        <v>189</v>
      </c>
      <c r="B15" s="277" t="s">
        <v>3</v>
      </c>
      <c r="C15" s="278" t="s">
        <v>122</v>
      </c>
      <c r="D15" s="278" t="s">
        <v>123</v>
      </c>
      <c r="E15" s="280" t="s">
        <v>190</v>
      </c>
      <c r="F15" s="277"/>
      <c r="G15" s="88">
        <f>G16</f>
        <v>10844266.09</v>
      </c>
      <c r="H15" s="88">
        <f t="shared" ref="H15:I15" si="0">H16</f>
        <v>12790978.199999999</v>
      </c>
      <c r="I15" s="88">
        <f t="shared" si="0"/>
        <v>12790978.199999999</v>
      </c>
      <c r="J15" s="159"/>
      <c r="K15" s="159"/>
      <c r="L15" s="159"/>
      <c r="M15" s="159"/>
      <c r="N15" s="54"/>
      <c r="O15" s="138"/>
      <c r="S15" s="203"/>
      <c r="T15" s="203"/>
      <c r="U15" s="43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</row>
    <row r="16" spans="1:93" s="25" customFormat="1" ht="78.75" x14ac:dyDescent="0.25">
      <c r="A16" s="279" t="s">
        <v>107</v>
      </c>
      <c r="B16" s="281" t="s">
        <v>3</v>
      </c>
      <c r="C16" s="283" t="s">
        <v>122</v>
      </c>
      <c r="D16" s="283" t="s">
        <v>123</v>
      </c>
      <c r="E16" s="280" t="s">
        <v>190</v>
      </c>
      <c r="F16" s="281">
        <v>100</v>
      </c>
      <c r="G16" s="88">
        <v>10844266.09</v>
      </c>
      <c r="H16" s="87">
        <v>12790978.199999999</v>
      </c>
      <c r="I16" s="87">
        <v>12790978.199999999</v>
      </c>
      <c r="J16" s="156"/>
      <c r="K16" s="160">
        <v>1960780.13</v>
      </c>
      <c r="L16" s="156"/>
      <c r="M16" s="156"/>
      <c r="N16" s="53"/>
      <c r="O16" s="136"/>
      <c r="S16" s="201"/>
      <c r="T16" s="201"/>
      <c r="U16" s="24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</row>
    <row r="17" spans="1:93" s="33" customFormat="1" ht="58.5" customHeight="1" x14ac:dyDescent="0.25">
      <c r="A17" s="102" t="s">
        <v>41</v>
      </c>
      <c r="B17" s="281" t="s">
        <v>3</v>
      </c>
      <c r="C17" s="283" t="s">
        <v>122</v>
      </c>
      <c r="D17" s="283" t="s">
        <v>123</v>
      </c>
      <c r="E17" s="280" t="s">
        <v>49</v>
      </c>
      <c r="F17" s="279"/>
      <c r="G17" s="89">
        <f>G19+G18</f>
        <v>538476.70000000007</v>
      </c>
      <c r="H17" s="89">
        <f t="shared" ref="H17:I17" si="1">H19</f>
        <v>500000</v>
      </c>
      <c r="I17" s="89">
        <f t="shared" si="1"/>
        <v>250000</v>
      </c>
      <c r="J17" s="161"/>
      <c r="K17" s="161"/>
      <c r="L17" s="161"/>
      <c r="M17" s="161"/>
      <c r="N17" s="52"/>
      <c r="O17" s="141"/>
      <c r="S17" s="204"/>
      <c r="T17" s="204"/>
      <c r="U17" s="41"/>
      <c r="X17" s="249"/>
      <c r="Y17" s="249"/>
      <c r="Z17" s="249"/>
      <c r="AA17" s="249"/>
      <c r="AB17" s="249"/>
      <c r="AC17" s="249"/>
      <c r="AD17" s="249"/>
      <c r="AE17" s="249"/>
      <c r="AF17" s="249"/>
      <c r="AG17" s="249"/>
      <c r="AH17" s="249"/>
      <c r="AI17" s="249"/>
      <c r="AJ17" s="249"/>
      <c r="AK17" s="249"/>
      <c r="AL17" s="249"/>
      <c r="AM17" s="249"/>
      <c r="AN17" s="249"/>
      <c r="AO17" s="249"/>
      <c r="AP17" s="249"/>
      <c r="AQ17" s="249"/>
      <c r="AR17" s="249"/>
      <c r="AS17" s="249"/>
      <c r="AT17" s="249"/>
      <c r="AU17" s="249"/>
      <c r="AV17" s="249"/>
      <c r="AW17" s="249"/>
      <c r="AX17" s="249"/>
      <c r="AY17" s="249"/>
      <c r="AZ17" s="249"/>
      <c r="BA17" s="249"/>
      <c r="BB17" s="249"/>
      <c r="BC17" s="249"/>
      <c r="BD17" s="249"/>
      <c r="BE17" s="249"/>
      <c r="BF17" s="249"/>
      <c r="BG17" s="249"/>
      <c r="BH17" s="249"/>
      <c r="BI17" s="249"/>
      <c r="BJ17" s="249"/>
      <c r="BK17" s="249"/>
      <c r="BL17" s="249"/>
      <c r="BM17" s="249"/>
      <c r="BN17" s="249"/>
      <c r="BO17" s="249"/>
      <c r="BP17" s="249"/>
      <c r="BQ17" s="249"/>
      <c r="BR17" s="249"/>
      <c r="BS17" s="249"/>
      <c r="BT17" s="249"/>
      <c r="BU17" s="249"/>
      <c r="BV17" s="249"/>
      <c r="BW17" s="249"/>
      <c r="BX17" s="249"/>
      <c r="BY17" s="249"/>
      <c r="BZ17" s="249"/>
      <c r="CA17" s="249"/>
      <c r="CB17" s="249"/>
      <c r="CC17" s="249"/>
      <c r="CD17" s="249"/>
      <c r="CE17" s="249"/>
      <c r="CF17" s="249"/>
      <c r="CG17" s="249"/>
      <c r="CH17" s="249"/>
      <c r="CI17" s="249"/>
      <c r="CJ17" s="249"/>
      <c r="CK17" s="249"/>
      <c r="CL17" s="249"/>
      <c r="CM17" s="249"/>
      <c r="CN17" s="249"/>
      <c r="CO17" s="249"/>
    </row>
    <row r="18" spans="1:93" s="33" customFormat="1" ht="78.75" x14ac:dyDescent="0.25">
      <c r="A18" s="279" t="s">
        <v>107</v>
      </c>
      <c r="B18" s="281" t="s">
        <v>3</v>
      </c>
      <c r="C18" s="283" t="s">
        <v>122</v>
      </c>
      <c r="D18" s="283" t="s">
        <v>123</v>
      </c>
      <c r="E18" s="280" t="s">
        <v>49</v>
      </c>
      <c r="F18" s="279">
        <v>100</v>
      </c>
      <c r="G18" s="346">
        <v>90546.3</v>
      </c>
      <c r="H18" s="89"/>
      <c r="I18" s="89"/>
      <c r="J18" s="161"/>
      <c r="K18" s="161"/>
      <c r="L18" s="161"/>
      <c r="M18" s="161"/>
      <c r="N18" s="52"/>
      <c r="O18" s="141"/>
      <c r="S18" s="204"/>
      <c r="T18" s="204"/>
      <c r="U18" s="41"/>
      <c r="X18" s="249"/>
      <c r="Y18" s="249"/>
      <c r="Z18" s="249"/>
      <c r="AA18" s="249"/>
      <c r="AB18" s="249"/>
      <c r="AC18" s="249"/>
      <c r="AD18" s="249"/>
      <c r="AE18" s="249"/>
      <c r="AF18" s="249"/>
      <c r="AG18" s="249"/>
      <c r="AH18" s="249"/>
      <c r="AI18" s="249"/>
      <c r="AJ18" s="249"/>
      <c r="AK18" s="249"/>
      <c r="AL18" s="249"/>
      <c r="AM18" s="249"/>
      <c r="AN18" s="249"/>
      <c r="AO18" s="249"/>
      <c r="AP18" s="249"/>
      <c r="AQ18" s="249"/>
      <c r="AR18" s="249"/>
      <c r="AS18" s="249"/>
      <c r="AT18" s="249"/>
      <c r="AU18" s="249"/>
      <c r="AV18" s="249"/>
      <c r="AW18" s="249"/>
      <c r="AX18" s="249"/>
      <c r="AY18" s="249"/>
      <c r="AZ18" s="249"/>
      <c r="BA18" s="249"/>
      <c r="BB18" s="249"/>
      <c r="BC18" s="249"/>
      <c r="BD18" s="249"/>
      <c r="BE18" s="249"/>
      <c r="BF18" s="249"/>
      <c r="BG18" s="249"/>
      <c r="BH18" s="249"/>
      <c r="BI18" s="249"/>
      <c r="BJ18" s="249"/>
      <c r="BK18" s="249"/>
      <c r="BL18" s="249"/>
      <c r="BM18" s="249"/>
      <c r="BN18" s="249"/>
      <c r="BO18" s="249"/>
      <c r="BP18" s="249"/>
      <c r="BQ18" s="249"/>
      <c r="BR18" s="249"/>
      <c r="BS18" s="249"/>
      <c r="BT18" s="249"/>
      <c r="BU18" s="249"/>
      <c r="BV18" s="249"/>
      <c r="BW18" s="249"/>
      <c r="BX18" s="249"/>
      <c r="BY18" s="249"/>
      <c r="BZ18" s="249"/>
      <c r="CA18" s="249"/>
      <c r="CB18" s="249"/>
      <c r="CC18" s="249"/>
      <c r="CD18" s="249"/>
      <c r="CE18" s="249"/>
      <c r="CF18" s="249"/>
      <c r="CG18" s="249"/>
      <c r="CH18" s="249"/>
      <c r="CI18" s="249"/>
      <c r="CJ18" s="249"/>
      <c r="CK18" s="249"/>
      <c r="CL18" s="249"/>
      <c r="CM18" s="249"/>
      <c r="CN18" s="249"/>
      <c r="CO18" s="249"/>
    </row>
    <row r="19" spans="1:93" s="25" customFormat="1" ht="47.25" x14ac:dyDescent="0.25">
      <c r="A19" s="279" t="s">
        <v>108</v>
      </c>
      <c r="B19" s="281" t="s">
        <v>3</v>
      </c>
      <c r="C19" s="283" t="s">
        <v>122</v>
      </c>
      <c r="D19" s="283" t="s">
        <v>123</v>
      </c>
      <c r="E19" s="280" t="s">
        <v>49</v>
      </c>
      <c r="F19" s="279">
        <v>200</v>
      </c>
      <c r="G19" s="347">
        <v>447930.4</v>
      </c>
      <c r="H19" s="89">
        <v>500000</v>
      </c>
      <c r="I19" s="89">
        <v>250000</v>
      </c>
      <c r="J19" s="156"/>
      <c r="K19" s="156"/>
      <c r="L19" s="156"/>
      <c r="M19" s="156"/>
      <c r="N19" s="53"/>
      <c r="O19" s="136"/>
      <c r="S19" s="205">
        <v>-176390.26</v>
      </c>
      <c r="T19" s="201"/>
      <c r="U19" s="24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</row>
    <row r="20" spans="1:93" s="33" customFormat="1" ht="47.25" x14ac:dyDescent="0.25">
      <c r="A20" s="102" t="s">
        <v>192</v>
      </c>
      <c r="B20" s="281" t="s">
        <v>3</v>
      </c>
      <c r="C20" s="283" t="s">
        <v>122</v>
      </c>
      <c r="D20" s="283" t="s">
        <v>123</v>
      </c>
      <c r="E20" s="280" t="s">
        <v>191</v>
      </c>
      <c r="F20" s="279"/>
      <c r="G20" s="89">
        <f>G21+G22+G23</f>
        <v>17954612.719999999</v>
      </c>
      <c r="H20" s="89">
        <f t="shared" ref="H20:I20" si="2">H21+H22+H23</f>
        <v>16909560</v>
      </c>
      <c r="I20" s="89">
        <f t="shared" si="2"/>
        <v>12894390.16</v>
      </c>
      <c r="J20" s="161"/>
      <c r="K20" s="161"/>
      <c r="L20" s="161"/>
      <c r="M20" s="161"/>
      <c r="N20" s="52"/>
      <c r="O20" s="141"/>
      <c r="S20" s="204"/>
      <c r="T20" s="204"/>
      <c r="U20" s="41"/>
      <c r="X20" s="249"/>
      <c r="Y20" s="249"/>
      <c r="Z20" s="249"/>
      <c r="AA20" s="249"/>
      <c r="AB20" s="249"/>
      <c r="AC20" s="249"/>
      <c r="AD20" s="249"/>
      <c r="AE20" s="249"/>
      <c r="AF20" s="249"/>
      <c r="AG20" s="249"/>
      <c r="AH20" s="249"/>
      <c r="AI20" s="249"/>
      <c r="AJ20" s="249"/>
      <c r="AK20" s="249"/>
      <c r="AL20" s="249"/>
      <c r="AM20" s="249"/>
      <c r="AN20" s="249"/>
      <c r="AO20" s="249"/>
      <c r="AP20" s="249"/>
      <c r="AQ20" s="249"/>
      <c r="AR20" s="249"/>
      <c r="AS20" s="249"/>
      <c r="AT20" s="249"/>
      <c r="AU20" s="249"/>
      <c r="AV20" s="249"/>
      <c r="AW20" s="249"/>
      <c r="AX20" s="249"/>
      <c r="AY20" s="249"/>
      <c r="AZ20" s="249"/>
      <c r="BA20" s="249"/>
      <c r="BB20" s="249"/>
      <c r="BC20" s="249"/>
      <c r="BD20" s="249"/>
      <c r="BE20" s="249"/>
      <c r="BF20" s="249"/>
      <c r="BG20" s="249"/>
      <c r="BH20" s="249"/>
      <c r="BI20" s="249"/>
      <c r="BJ20" s="249"/>
      <c r="BK20" s="249"/>
      <c r="BL20" s="249"/>
      <c r="BM20" s="249"/>
      <c r="BN20" s="249"/>
      <c r="BO20" s="249"/>
      <c r="BP20" s="249"/>
      <c r="BQ20" s="249"/>
      <c r="BR20" s="249"/>
      <c r="BS20" s="249"/>
      <c r="BT20" s="249"/>
      <c r="BU20" s="249"/>
      <c r="BV20" s="249"/>
      <c r="BW20" s="249"/>
      <c r="BX20" s="249"/>
      <c r="BY20" s="249"/>
      <c r="BZ20" s="249"/>
      <c r="CA20" s="249"/>
      <c r="CB20" s="249"/>
      <c r="CC20" s="249"/>
      <c r="CD20" s="249"/>
      <c r="CE20" s="249"/>
      <c r="CF20" s="249"/>
      <c r="CG20" s="249"/>
      <c r="CH20" s="249"/>
      <c r="CI20" s="249"/>
      <c r="CJ20" s="249"/>
      <c r="CK20" s="249"/>
      <c r="CL20" s="249"/>
      <c r="CM20" s="249"/>
      <c r="CN20" s="249"/>
      <c r="CO20" s="249"/>
    </row>
    <row r="21" spans="1:93" s="25" customFormat="1" ht="78.75" x14ac:dyDescent="0.25">
      <c r="A21" s="279" t="s">
        <v>107</v>
      </c>
      <c r="B21" s="281" t="s">
        <v>3</v>
      </c>
      <c r="C21" s="283" t="s">
        <v>122</v>
      </c>
      <c r="D21" s="283" t="s">
        <v>123</v>
      </c>
      <c r="E21" s="280" t="s">
        <v>191</v>
      </c>
      <c r="F21" s="279">
        <v>100</v>
      </c>
      <c r="G21" s="89">
        <v>7885714.9000000004</v>
      </c>
      <c r="H21" s="89">
        <v>9478560</v>
      </c>
      <c r="I21" s="89">
        <v>9478560</v>
      </c>
      <c r="J21" s="156"/>
      <c r="K21" s="156"/>
      <c r="L21" s="156"/>
      <c r="M21" s="156"/>
      <c r="N21" s="53"/>
      <c r="O21" s="136"/>
      <c r="S21" s="201"/>
      <c r="T21" s="201"/>
      <c r="U21" s="24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</row>
    <row r="22" spans="1:93" s="25" customFormat="1" ht="47.25" x14ac:dyDescent="0.25">
      <c r="A22" s="279" t="s">
        <v>108</v>
      </c>
      <c r="B22" s="281" t="s">
        <v>3</v>
      </c>
      <c r="C22" s="283" t="s">
        <v>122</v>
      </c>
      <c r="D22" s="283" t="s">
        <v>123</v>
      </c>
      <c r="E22" s="280" t="s">
        <v>191</v>
      </c>
      <c r="F22" s="279">
        <v>200</v>
      </c>
      <c r="G22" s="89">
        <v>7763827.0800000001</v>
      </c>
      <c r="H22" s="89">
        <v>5641664</v>
      </c>
      <c r="I22" s="89">
        <v>2664830.16</v>
      </c>
      <c r="J22" s="156">
        <f>1950000+1000000+693000</f>
        <v>3643000</v>
      </c>
      <c r="K22" s="156"/>
      <c r="L22" s="156"/>
      <c r="M22" s="156"/>
      <c r="N22" s="53"/>
      <c r="O22" s="136"/>
      <c r="Q22" s="25">
        <v>1280000</v>
      </c>
      <c r="R22" s="25">
        <v>158700</v>
      </c>
      <c r="S22" s="205">
        <v>-2800000</v>
      </c>
      <c r="T22" s="205">
        <v>-1701894.73</v>
      </c>
      <c r="U22" s="24"/>
      <c r="V22" s="89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</row>
    <row r="23" spans="1:93" s="25" customFormat="1" ht="31.5" x14ac:dyDescent="0.25">
      <c r="A23" s="279" t="s">
        <v>96</v>
      </c>
      <c r="B23" s="281" t="s">
        <v>3</v>
      </c>
      <c r="C23" s="283" t="s">
        <v>122</v>
      </c>
      <c r="D23" s="283" t="s">
        <v>123</v>
      </c>
      <c r="E23" s="280" t="s">
        <v>191</v>
      </c>
      <c r="F23" s="279">
        <v>800</v>
      </c>
      <c r="G23" s="89">
        <v>2305070.7400000002</v>
      </c>
      <c r="H23" s="89">
        <v>1789336</v>
      </c>
      <c r="I23" s="89">
        <v>751000</v>
      </c>
      <c r="J23" s="156"/>
      <c r="K23" s="156"/>
      <c r="L23" s="156"/>
      <c r="M23" s="156"/>
      <c r="N23" s="53"/>
      <c r="O23" s="136"/>
      <c r="S23" s="201"/>
      <c r="T23" s="201"/>
      <c r="U23" s="24"/>
      <c r="V23" s="24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</row>
    <row r="24" spans="1:93" s="33" customFormat="1" ht="78.75" x14ac:dyDescent="0.25">
      <c r="A24" s="102" t="s">
        <v>194</v>
      </c>
      <c r="B24" s="281" t="s">
        <v>3</v>
      </c>
      <c r="C24" s="283" t="s">
        <v>122</v>
      </c>
      <c r="D24" s="283" t="s">
        <v>123</v>
      </c>
      <c r="E24" s="280" t="s">
        <v>193</v>
      </c>
      <c r="F24" s="279"/>
      <c r="G24" s="89">
        <f>G25</f>
        <v>1775752.7</v>
      </c>
      <c r="H24" s="89">
        <f t="shared" ref="H24:I24" si="3">H25</f>
        <v>1780000</v>
      </c>
      <c r="I24" s="89">
        <f t="shared" si="3"/>
        <v>0</v>
      </c>
      <c r="J24" s="161"/>
      <c r="K24" s="161"/>
      <c r="L24" s="161"/>
      <c r="M24" s="161"/>
      <c r="N24" s="52"/>
      <c r="O24" s="141"/>
      <c r="S24" s="204"/>
      <c r="T24" s="204"/>
      <c r="U24" s="41"/>
      <c r="X24" s="249"/>
      <c r="Y24" s="249"/>
      <c r="Z24" s="249"/>
      <c r="AA24" s="249"/>
      <c r="AB24" s="249"/>
      <c r="AC24" s="249"/>
      <c r="AD24" s="249"/>
      <c r="AE24" s="249"/>
      <c r="AF24" s="249"/>
      <c r="AG24" s="249"/>
      <c r="AH24" s="249"/>
      <c r="AI24" s="249"/>
      <c r="AJ24" s="249"/>
      <c r="AK24" s="249"/>
      <c r="AL24" s="249"/>
      <c r="AM24" s="249"/>
      <c r="AN24" s="249"/>
      <c r="AO24" s="249"/>
      <c r="AP24" s="249"/>
      <c r="AQ24" s="249"/>
      <c r="AR24" s="249"/>
      <c r="AS24" s="249"/>
      <c r="AT24" s="249"/>
      <c r="AU24" s="249"/>
      <c r="AV24" s="249"/>
      <c r="AW24" s="249"/>
      <c r="AX24" s="249"/>
      <c r="AY24" s="249"/>
      <c r="AZ24" s="249"/>
      <c r="BA24" s="249"/>
      <c r="BB24" s="249"/>
      <c r="BC24" s="249"/>
      <c r="BD24" s="249"/>
      <c r="BE24" s="249"/>
      <c r="BF24" s="249"/>
      <c r="BG24" s="249"/>
      <c r="BH24" s="249"/>
      <c r="BI24" s="249"/>
      <c r="BJ24" s="249"/>
      <c r="BK24" s="249"/>
      <c r="BL24" s="249"/>
      <c r="BM24" s="249"/>
      <c r="BN24" s="249"/>
      <c r="BO24" s="249"/>
      <c r="BP24" s="249"/>
      <c r="BQ24" s="249"/>
      <c r="BR24" s="249"/>
      <c r="BS24" s="249"/>
      <c r="BT24" s="249"/>
      <c r="BU24" s="249"/>
      <c r="BV24" s="249"/>
      <c r="BW24" s="249"/>
      <c r="BX24" s="249"/>
      <c r="BY24" s="249"/>
      <c r="BZ24" s="249"/>
      <c r="CA24" s="249"/>
      <c r="CB24" s="249"/>
      <c r="CC24" s="249"/>
      <c r="CD24" s="249"/>
      <c r="CE24" s="249"/>
      <c r="CF24" s="249"/>
      <c r="CG24" s="249"/>
      <c r="CH24" s="249"/>
      <c r="CI24" s="249"/>
      <c r="CJ24" s="249"/>
      <c r="CK24" s="249"/>
      <c r="CL24" s="249"/>
      <c r="CM24" s="249"/>
      <c r="CN24" s="249"/>
      <c r="CO24" s="249"/>
    </row>
    <row r="25" spans="1:93" s="25" customFormat="1" ht="47.25" x14ac:dyDescent="0.25">
      <c r="A25" s="279" t="s">
        <v>108</v>
      </c>
      <c r="B25" s="281" t="s">
        <v>3</v>
      </c>
      <c r="C25" s="283" t="s">
        <v>122</v>
      </c>
      <c r="D25" s="283" t="s">
        <v>123</v>
      </c>
      <c r="E25" s="280" t="s">
        <v>193</v>
      </c>
      <c r="F25" s="279">
        <v>200</v>
      </c>
      <c r="G25" s="89">
        <v>1775752.7</v>
      </c>
      <c r="H25" s="89">
        <v>1780000</v>
      </c>
      <c r="I25" s="89"/>
      <c r="J25" s="156"/>
      <c r="K25" s="156"/>
      <c r="L25" s="156"/>
      <c r="M25" s="156"/>
      <c r="N25" s="53"/>
      <c r="O25" s="136"/>
      <c r="S25" s="201"/>
      <c r="T25" s="201"/>
      <c r="U25" s="24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</row>
    <row r="26" spans="1:93" s="28" customFormat="1" ht="94.5" x14ac:dyDescent="0.25">
      <c r="A26" s="276" t="s">
        <v>174</v>
      </c>
      <c r="B26" s="277" t="s">
        <v>3</v>
      </c>
      <c r="C26" s="284" t="s">
        <v>122</v>
      </c>
      <c r="D26" s="284" t="s">
        <v>123</v>
      </c>
      <c r="E26" s="285" t="s">
        <v>173</v>
      </c>
      <c r="F26" s="276"/>
      <c r="G26" s="91">
        <f>G27</f>
        <v>245614.1</v>
      </c>
      <c r="H26" s="91"/>
      <c r="I26" s="91"/>
      <c r="J26" s="159"/>
      <c r="K26" s="159"/>
      <c r="L26" s="159"/>
      <c r="M26" s="159"/>
      <c r="N26" s="54"/>
      <c r="O26" s="138"/>
      <c r="S26" s="203"/>
      <c r="T26" s="203"/>
      <c r="U26" s="43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</row>
    <row r="27" spans="1:93" s="25" customFormat="1" ht="78.75" x14ac:dyDescent="0.25">
      <c r="A27" s="279" t="s">
        <v>107</v>
      </c>
      <c r="B27" s="281" t="s">
        <v>3</v>
      </c>
      <c r="C27" s="283" t="s">
        <v>122</v>
      </c>
      <c r="D27" s="283" t="s">
        <v>123</v>
      </c>
      <c r="E27" s="280" t="s">
        <v>173</v>
      </c>
      <c r="F27" s="279">
        <v>100</v>
      </c>
      <c r="G27" s="89">
        <v>245614.1</v>
      </c>
      <c r="H27" s="89"/>
      <c r="I27" s="89"/>
      <c r="J27" s="156"/>
      <c r="K27" s="156"/>
      <c r="L27" s="156"/>
      <c r="M27" s="156"/>
      <c r="N27" s="53"/>
      <c r="O27" s="136"/>
      <c r="S27" s="201"/>
      <c r="T27" s="201"/>
      <c r="U27" s="24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</row>
    <row r="28" spans="1:93" s="319" customFormat="1" ht="157.5" x14ac:dyDescent="0.25">
      <c r="A28" s="285" t="s">
        <v>105</v>
      </c>
      <c r="B28" s="278" t="s">
        <v>3</v>
      </c>
      <c r="C28" s="278" t="s">
        <v>122</v>
      </c>
      <c r="D28" s="278" t="s">
        <v>129</v>
      </c>
      <c r="E28" s="285" t="s">
        <v>139</v>
      </c>
      <c r="F28" s="276"/>
      <c r="G28" s="91">
        <f>G29</f>
        <v>2009.85</v>
      </c>
      <c r="H28" s="91">
        <f>H29</f>
        <v>24951</v>
      </c>
      <c r="I28" s="91">
        <f>I29</f>
        <v>1708</v>
      </c>
      <c r="J28" s="318"/>
      <c r="K28" s="318"/>
      <c r="L28" s="318"/>
      <c r="M28" s="318"/>
      <c r="N28" s="318"/>
      <c r="U28" s="318"/>
      <c r="X28" s="320"/>
      <c r="Y28" s="320"/>
      <c r="Z28" s="320"/>
      <c r="AA28" s="320"/>
      <c r="AB28" s="320"/>
      <c r="AC28" s="320"/>
      <c r="AD28" s="320"/>
      <c r="AE28" s="320"/>
      <c r="AF28" s="320"/>
      <c r="AG28" s="320"/>
      <c r="AH28" s="320"/>
      <c r="AI28" s="320"/>
      <c r="AJ28" s="320"/>
      <c r="AK28" s="320"/>
      <c r="AL28" s="320"/>
      <c r="AM28" s="320"/>
      <c r="AN28" s="320"/>
      <c r="AO28" s="320"/>
      <c r="AP28" s="320"/>
      <c r="AQ28" s="320"/>
      <c r="AR28" s="320"/>
      <c r="AS28" s="320"/>
      <c r="AT28" s="320"/>
      <c r="AU28" s="320"/>
      <c r="AV28" s="320"/>
      <c r="AW28" s="320"/>
      <c r="AX28" s="320"/>
      <c r="AY28" s="320"/>
      <c r="AZ28" s="320"/>
      <c r="BA28" s="320"/>
      <c r="BB28" s="320"/>
      <c r="BC28" s="320"/>
      <c r="BD28" s="320"/>
      <c r="BE28" s="320"/>
      <c r="BF28" s="320"/>
      <c r="BG28" s="320"/>
      <c r="BH28" s="320"/>
      <c r="BI28" s="320"/>
      <c r="BJ28" s="320"/>
      <c r="BK28" s="320"/>
      <c r="BL28" s="320"/>
      <c r="BM28" s="320"/>
      <c r="BN28" s="320"/>
      <c r="BO28" s="320"/>
      <c r="BP28" s="320"/>
      <c r="BQ28" s="320"/>
      <c r="BR28" s="320"/>
      <c r="BS28" s="320"/>
      <c r="BT28" s="320"/>
      <c r="BU28" s="320"/>
      <c r="BV28" s="320"/>
      <c r="BW28" s="320"/>
      <c r="BX28" s="320"/>
      <c r="BY28" s="320"/>
      <c r="BZ28" s="320"/>
      <c r="CA28" s="320"/>
      <c r="CB28" s="320"/>
      <c r="CC28" s="320"/>
      <c r="CD28" s="320"/>
      <c r="CE28" s="320"/>
      <c r="CF28" s="320"/>
      <c r="CG28" s="320"/>
      <c r="CH28" s="320"/>
      <c r="CI28" s="320"/>
      <c r="CJ28" s="320"/>
      <c r="CK28" s="320"/>
      <c r="CL28" s="320"/>
      <c r="CM28" s="320"/>
      <c r="CN28" s="320"/>
      <c r="CO28" s="320"/>
    </row>
    <row r="29" spans="1:93" s="25" customFormat="1" ht="47.25" x14ac:dyDescent="0.25">
      <c r="A29" s="279" t="s">
        <v>108</v>
      </c>
      <c r="B29" s="282" t="s">
        <v>3</v>
      </c>
      <c r="C29" s="282" t="s">
        <v>122</v>
      </c>
      <c r="D29" s="282" t="s">
        <v>129</v>
      </c>
      <c r="E29" s="280" t="s">
        <v>139</v>
      </c>
      <c r="F29" s="279">
        <v>200</v>
      </c>
      <c r="G29" s="89">
        <v>2009.85</v>
      </c>
      <c r="H29" s="347">
        <v>24951</v>
      </c>
      <c r="I29" s="347">
        <v>1708</v>
      </c>
      <c r="J29" s="156"/>
      <c r="K29" s="156"/>
      <c r="L29" s="156"/>
      <c r="M29" s="156"/>
      <c r="N29" s="53"/>
      <c r="O29" s="136"/>
      <c r="S29" s="201"/>
      <c r="T29" s="201"/>
      <c r="U29" s="24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</row>
    <row r="30" spans="1:93" s="80" customFormat="1" ht="15.75" x14ac:dyDescent="0.25">
      <c r="A30" s="277" t="s">
        <v>7</v>
      </c>
      <c r="B30" s="277" t="s">
        <v>3</v>
      </c>
      <c r="C30" s="278" t="s">
        <v>122</v>
      </c>
      <c r="D30" s="278" t="s">
        <v>125</v>
      </c>
      <c r="E30" s="278"/>
      <c r="F30" s="277"/>
      <c r="G30" s="88">
        <f t="shared" ref="G30:I31" si="4">G31</f>
        <v>339726.38</v>
      </c>
      <c r="H30" s="88">
        <f t="shared" si="4"/>
        <v>1451000</v>
      </c>
      <c r="I30" s="88">
        <f t="shared" si="4"/>
        <v>1451000</v>
      </c>
      <c r="J30" s="158"/>
      <c r="K30" s="158"/>
      <c r="L30" s="158"/>
      <c r="M30" s="158"/>
      <c r="N30" s="121"/>
      <c r="O30" s="139"/>
      <c r="S30" s="202"/>
      <c r="T30" s="202"/>
      <c r="U30" s="190"/>
      <c r="X30" s="248"/>
      <c r="Y30" s="248"/>
      <c r="Z30" s="248"/>
      <c r="AA30" s="248"/>
      <c r="AB30" s="248"/>
      <c r="AC30" s="248"/>
      <c r="AD30" s="248"/>
      <c r="AE30" s="248"/>
      <c r="AF30" s="248"/>
      <c r="AG30" s="248"/>
      <c r="AH30" s="248"/>
      <c r="AI30" s="248"/>
      <c r="AJ30" s="248"/>
      <c r="AK30" s="248"/>
      <c r="AL30" s="248"/>
      <c r="AM30" s="248"/>
      <c r="AN30" s="248"/>
      <c r="AO30" s="248"/>
      <c r="AP30" s="248"/>
      <c r="AQ30" s="248"/>
      <c r="AR30" s="248"/>
      <c r="AS30" s="248"/>
      <c r="AT30" s="248"/>
      <c r="AU30" s="248"/>
      <c r="AV30" s="248"/>
      <c r="AW30" s="248"/>
      <c r="AX30" s="248"/>
      <c r="AY30" s="248"/>
      <c r="AZ30" s="248"/>
      <c r="BA30" s="248"/>
      <c r="BB30" s="248"/>
      <c r="BC30" s="248"/>
      <c r="BD30" s="248"/>
      <c r="BE30" s="248"/>
      <c r="BF30" s="248"/>
      <c r="BG30" s="248"/>
      <c r="BH30" s="248"/>
      <c r="BI30" s="248"/>
      <c r="BJ30" s="248"/>
      <c r="BK30" s="248"/>
      <c r="BL30" s="248"/>
      <c r="BM30" s="248"/>
      <c r="BN30" s="248"/>
      <c r="BO30" s="248"/>
      <c r="BP30" s="248"/>
      <c r="BQ30" s="248"/>
      <c r="BR30" s="248"/>
      <c r="BS30" s="248"/>
      <c r="BT30" s="248"/>
      <c r="BU30" s="248"/>
      <c r="BV30" s="248"/>
      <c r="BW30" s="248"/>
      <c r="BX30" s="248"/>
      <c r="BY30" s="248"/>
      <c r="BZ30" s="248"/>
      <c r="CA30" s="248"/>
      <c r="CB30" s="248"/>
      <c r="CC30" s="248"/>
      <c r="CD30" s="248"/>
      <c r="CE30" s="248"/>
      <c r="CF30" s="248"/>
      <c r="CG30" s="248"/>
      <c r="CH30" s="248"/>
      <c r="CI30" s="248"/>
      <c r="CJ30" s="248"/>
      <c r="CK30" s="248"/>
      <c r="CL30" s="248"/>
      <c r="CM30" s="248"/>
      <c r="CN30" s="248"/>
      <c r="CO30" s="248"/>
    </row>
    <row r="31" spans="1:93" s="28" customFormat="1" ht="31.5" x14ac:dyDescent="0.25">
      <c r="A31" s="285" t="s">
        <v>51</v>
      </c>
      <c r="B31" s="277" t="s">
        <v>3</v>
      </c>
      <c r="C31" s="278" t="s">
        <v>122</v>
      </c>
      <c r="D31" s="278" t="s">
        <v>125</v>
      </c>
      <c r="E31" s="285" t="s">
        <v>50</v>
      </c>
      <c r="F31" s="277"/>
      <c r="G31" s="88">
        <f t="shared" si="4"/>
        <v>339726.38</v>
      </c>
      <c r="H31" s="88">
        <f t="shared" si="4"/>
        <v>1451000</v>
      </c>
      <c r="I31" s="88">
        <f t="shared" si="4"/>
        <v>1451000</v>
      </c>
      <c r="J31" s="159"/>
      <c r="K31" s="159"/>
      <c r="L31" s="159"/>
      <c r="M31" s="159"/>
      <c r="N31" s="54"/>
      <c r="O31" s="138"/>
      <c r="S31" s="203"/>
      <c r="T31" s="203"/>
      <c r="U31" s="43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</row>
    <row r="32" spans="1:93" s="28" customFormat="1" ht="15.75" x14ac:dyDescent="0.25">
      <c r="A32" s="279" t="s">
        <v>96</v>
      </c>
      <c r="B32" s="281" t="s">
        <v>3</v>
      </c>
      <c r="C32" s="282" t="s">
        <v>122</v>
      </c>
      <c r="D32" s="282" t="s">
        <v>125</v>
      </c>
      <c r="E32" s="280" t="s">
        <v>50</v>
      </c>
      <c r="F32" s="281">
        <v>800</v>
      </c>
      <c r="G32" s="89">
        <v>339726.38</v>
      </c>
      <c r="H32" s="89">
        <v>1451000</v>
      </c>
      <c r="I32" s="89">
        <v>1451000</v>
      </c>
      <c r="J32" s="159"/>
      <c r="K32" s="159"/>
      <c r="L32" s="159"/>
      <c r="M32" s="159"/>
      <c r="N32" s="54"/>
      <c r="O32" s="138"/>
      <c r="S32" s="203"/>
      <c r="T32" s="203"/>
      <c r="U32" s="43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</row>
    <row r="33" spans="1:93" s="28" customFormat="1" ht="31.5" x14ac:dyDescent="0.25">
      <c r="A33" s="285" t="s">
        <v>8</v>
      </c>
      <c r="B33" s="277" t="s">
        <v>3</v>
      </c>
      <c r="C33" s="278" t="s">
        <v>122</v>
      </c>
      <c r="D33" s="278" t="s">
        <v>126</v>
      </c>
      <c r="E33" s="285"/>
      <c r="F33" s="277"/>
      <c r="G33" s="88">
        <f>G36+G40+G42+G52+G57+G59+G54+G44+G50+G63+G47+G34</f>
        <v>17022617.779999997</v>
      </c>
      <c r="H33" s="88">
        <f>H36+H40+H42+H52+H57+H59+H54+H44+H50+H63+H47+H34+H61</f>
        <v>20000558.600000001</v>
      </c>
      <c r="I33" s="88">
        <f>I36+I40+I42+I52+I57+I59+I54+I44+I50+I63+I47+I34+I61</f>
        <v>19864441.600000001</v>
      </c>
      <c r="J33" s="159"/>
      <c r="K33" s="159"/>
      <c r="L33" s="159"/>
      <c r="M33" s="159"/>
      <c r="N33" s="54"/>
      <c r="O33" s="138"/>
      <c r="S33" s="203"/>
      <c r="T33" s="203"/>
      <c r="U33" s="43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</row>
    <row r="34" spans="1:93" s="36" customFormat="1" ht="47.25" x14ac:dyDescent="0.25">
      <c r="A34" s="285" t="s">
        <v>192</v>
      </c>
      <c r="B34" s="277" t="s">
        <v>3</v>
      </c>
      <c r="C34" s="278" t="s">
        <v>122</v>
      </c>
      <c r="D34" s="278" t="s">
        <v>126</v>
      </c>
      <c r="E34" s="285" t="s">
        <v>243</v>
      </c>
      <c r="F34" s="277"/>
      <c r="G34" s="88">
        <f>G35</f>
        <v>1169595.9099999999</v>
      </c>
      <c r="H34" s="88">
        <f t="shared" ref="H34:I34" si="5">H35</f>
        <v>1338456</v>
      </c>
      <c r="I34" s="88">
        <f t="shared" si="5"/>
        <v>1338456</v>
      </c>
      <c r="J34" s="163"/>
      <c r="K34" s="163"/>
      <c r="L34" s="163"/>
      <c r="M34" s="163"/>
      <c r="N34" s="122"/>
      <c r="O34" s="140"/>
      <c r="S34" s="207"/>
      <c r="T34" s="207"/>
      <c r="U34" s="46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</row>
    <row r="35" spans="1:93" s="28" customFormat="1" ht="78.75" x14ac:dyDescent="0.25">
      <c r="A35" s="279" t="s">
        <v>107</v>
      </c>
      <c r="B35" s="277" t="s">
        <v>3</v>
      </c>
      <c r="C35" s="278" t="s">
        <v>122</v>
      </c>
      <c r="D35" s="278" t="s">
        <v>126</v>
      </c>
      <c r="E35" s="285" t="s">
        <v>243</v>
      </c>
      <c r="F35" s="277">
        <v>100</v>
      </c>
      <c r="G35" s="88">
        <v>1169595.9099999999</v>
      </c>
      <c r="H35" s="87">
        <v>1338456</v>
      </c>
      <c r="I35" s="87">
        <v>1338456</v>
      </c>
      <c r="J35" s="159"/>
      <c r="K35" s="159"/>
      <c r="L35" s="159"/>
      <c r="M35" s="159"/>
      <c r="N35" s="54"/>
      <c r="O35" s="138"/>
      <c r="S35" s="203"/>
      <c r="T35" s="203"/>
      <c r="U35" s="43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</row>
    <row r="36" spans="1:93" s="36" customFormat="1" ht="47.25" x14ac:dyDescent="0.25">
      <c r="A36" s="285" t="s">
        <v>53</v>
      </c>
      <c r="B36" s="277" t="s">
        <v>3</v>
      </c>
      <c r="C36" s="278" t="s">
        <v>122</v>
      </c>
      <c r="D36" s="278" t="s">
        <v>126</v>
      </c>
      <c r="E36" s="278" t="s">
        <v>156</v>
      </c>
      <c r="F36" s="285"/>
      <c r="G36" s="91">
        <f>G37+G38+G39</f>
        <v>5102068.4099999992</v>
      </c>
      <c r="H36" s="91">
        <f>H37+H38+H39</f>
        <v>5939186</v>
      </c>
      <c r="I36" s="91">
        <f>I37+I38+I39</f>
        <v>5594486</v>
      </c>
      <c r="J36" s="163"/>
      <c r="K36" s="163"/>
      <c r="L36" s="163"/>
      <c r="M36" s="163"/>
      <c r="N36" s="122"/>
      <c r="O36" s="140"/>
      <c r="S36" s="207"/>
      <c r="T36" s="207"/>
      <c r="U36" s="46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</row>
    <row r="37" spans="1:93" s="25" customFormat="1" ht="78.75" x14ac:dyDescent="0.25">
      <c r="A37" s="279" t="s">
        <v>107</v>
      </c>
      <c r="B37" s="281" t="s">
        <v>3</v>
      </c>
      <c r="C37" s="282" t="s">
        <v>122</v>
      </c>
      <c r="D37" s="282" t="s">
        <v>126</v>
      </c>
      <c r="E37" s="278" t="s">
        <v>156</v>
      </c>
      <c r="F37" s="280" t="s">
        <v>110</v>
      </c>
      <c r="G37" s="89">
        <v>4586068.8499999996</v>
      </c>
      <c r="H37" s="89">
        <f>6132892.63-543406.63</f>
        <v>5589486</v>
      </c>
      <c r="I37" s="89">
        <f>6132892.63-543406.63</f>
        <v>5589486</v>
      </c>
      <c r="J37" s="156"/>
      <c r="K37" s="156"/>
      <c r="L37" s="156"/>
      <c r="M37" s="156"/>
      <c r="N37" s="53"/>
      <c r="O37" s="136"/>
      <c r="S37" s="201"/>
      <c r="T37" s="201"/>
      <c r="U37" s="24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</row>
    <row r="38" spans="1:93" s="25" customFormat="1" ht="47.25" x14ac:dyDescent="0.25">
      <c r="A38" s="279" t="s">
        <v>108</v>
      </c>
      <c r="B38" s="281" t="s">
        <v>3</v>
      </c>
      <c r="C38" s="282" t="s">
        <v>122</v>
      </c>
      <c r="D38" s="282" t="s">
        <v>126</v>
      </c>
      <c r="E38" s="278" t="s">
        <v>156</v>
      </c>
      <c r="F38" s="281">
        <v>200</v>
      </c>
      <c r="G38" s="89">
        <v>510999.56</v>
      </c>
      <c r="H38" s="89">
        <f>624000-279300</f>
        <v>344700</v>
      </c>
      <c r="I38" s="89"/>
      <c r="J38" s="156"/>
      <c r="K38" s="156"/>
      <c r="L38" s="156"/>
      <c r="M38" s="156"/>
      <c r="N38" s="53"/>
      <c r="O38" s="136"/>
      <c r="S38" s="201"/>
      <c r="T38" s="201"/>
      <c r="U38" s="24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</row>
    <row r="39" spans="1:93" s="25" customFormat="1" ht="15.75" x14ac:dyDescent="0.25">
      <c r="A39" s="279" t="s">
        <v>96</v>
      </c>
      <c r="B39" s="282" t="s">
        <v>3</v>
      </c>
      <c r="C39" s="282" t="s">
        <v>122</v>
      </c>
      <c r="D39" s="282" t="s">
        <v>126</v>
      </c>
      <c r="E39" s="278" t="s">
        <v>156</v>
      </c>
      <c r="F39" s="281">
        <v>800</v>
      </c>
      <c r="G39" s="89">
        <v>5000</v>
      </c>
      <c r="H39" s="89">
        <v>5000</v>
      </c>
      <c r="I39" s="89">
        <v>5000</v>
      </c>
      <c r="J39" s="156"/>
      <c r="K39" s="156"/>
      <c r="L39" s="156"/>
      <c r="M39" s="156"/>
      <c r="N39" s="53"/>
      <c r="O39" s="136"/>
      <c r="S39" s="201"/>
      <c r="T39" s="201"/>
      <c r="U39" s="24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</row>
    <row r="40" spans="1:93" s="36" customFormat="1" ht="31.5" x14ac:dyDescent="0.25">
      <c r="A40" s="285" t="s">
        <v>48</v>
      </c>
      <c r="B40" s="277" t="s">
        <v>3</v>
      </c>
      <c r="C40" s="278" t="s">
        <v>122</v>
      </c>
      <c r="D40" s="278" t="s">
        <v>126</v>
      </c>
      <c r="E40" s="285" t="s">
        <v>52</v>
      </c>
      <c r="F40" s="277"/>
      <c r="G40" s="88">
        <f>G41</f>
        <v>30000</v>
      </c>
      <c r="H40" s="88">
        <f>H41</f>
        <v>100000</v>
      </c>
      <c r="I40" s="88">
        <f>I41</f>
        <v>105000</v>
      </c>
      <c r="J40" s="163"/>
      <c r="K40" s="163"/>
      <c r="L40" s="163"/>
      <c r="M40" s="163"/>
      <c r="N40" s="122"/>
      <c r="O40" s="140"/>
      <c r="S40" s="207"/>
      <c r="T40" s="207"/>
      <c r="U40" s="46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</row>
    <row r="41" spans="1:93" s="25" customFormat="1" ht="47.25" x14ac:dyDescent="0.25">
      <c r="A41" s="279" t="s">
        <v>108</v>
      </c>
      <c r="B41" s="281" t="s">
        <v>3</v>
      </c>
      <c r="C41" s="282" t="s">
        <v>122</v>
      </c>
      <c r="D41" s="282" t="s">
        <v>126</v>
      </c>
      <c r="E41" s="280" t="s">
        <v>52</v>
      </c>
      <c r="F41" s="280" t="s">
        <v>109</v>
      </c>
      <c r="G41" s="89">
        <v>30000</v>
      </c>
      <c r="H41" s="89">
        <v>100000</v>
      </c>
      <c r="I41" s="89">
        <v>105000</v>
      </c>
      <c r="J41" s="156"/>
      <c r="K41" s="156"/>
      <c r="L41" s="156"/>
      <c r="M41" s="156"/>
      <c r="N41" s="53"/>
      <c r="O41" s="136"/>
      <c r="S41" s="201"/>
      <c r="T41" s="201"/>
      <c r="U41" s="24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</row>
    <row r="42" spans="1:93" s="50" customFormat="1" ht="47.25" x14ac:dyDescent="0.25">
      <c r="A42" s="285" t="s">
        <v>102</v>
      </c>
      <c r="B42" s="277" t="s">
        <v>3</v>
      </c>
      <c r="C42" s="278" t="s">
        <v>122</v>
      </c>
      <c r="D42" s="278" t="s">
        <v>126</v>
      </c>
      <c r="E42" s="285" t="s">
        <v>101</v>
      </c>
      <c r="F42" s="277"/>
      <c r="G42" s="91">
        <f>G43</f>
        <v>90000</v>
      </c>
      <c r="H42" s="91">
        <f>H43</f>
        <v>100000</v>
      </c>
      <c r="I42" s="91">
        <f>I43</f>
        <v>100000</v>
      </c>
      <c r="J42" s="164"/>
      <c r="K42" s="164"/>
      <c r="L42" s="164"/>
      <c r="M42" s="164"/>
      <c r="N42" s="123"/>
      <c r="O42" s="150"/>
      <c r="P42" s="51"/>
      <c r="Q42" s="51"/>
      <c r="R42" s="51"/>
      <c r="S42" s="208"/>
      <c r="T42" s="208"/>
      <c r="U42" s="226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</row>
    <row r="43" spans="1:93" s="25" customFormat="1" ht="47.25" x14ac:dyDescent="0.25">
      <c r="A43" s="279" t="s">
        <v>108</v>
      </c>
      <c r="B43" s="281" t="s">
        <v>3</v>
      </c>
      <c r="C43" s="282" t="s">
        <v>122</v>
      </c>
      <c r="D43" s="282" t="s">
        <v>126</v>
      </c>
      <c r="E43" s="280" t="s">
        <v>101</v>
      </c>
      <c r="F43" s="280" t="s">
        <v>109</v>
      </c>
      <c r="G43" s="89">
        <v>90000</v>
      </c>
      <c r="H43" s="89">
        <v>100000</v>
      </c>
      <c r="I43" s="89">
        <v>100000</v>
      </c>
      <c r="J43" s="165"/>
      <c r="K43" s="165"/>
      <c r="L43" s="165"/>
      <c r="M43" s="165"/>
      <c r="N43" s="124"/>
      <c r="O43" s="151"/>
      <c r="P43" s="48"/>
      <c r="Q43" s="48"/>
      <c r="R43" s="48"/>
      <c r="S43" s="209"/>
      <c r="T43" s="209"/>
      <c r="U43" s="227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</row>
    <row r="44" spans="1:93" s="36" customFormat="1" ht="31.5" x14ac:dyDescent="0.25">
      <c r="A44" s="276" t="s">
        <v>157</v>
      </c>
      <c r="B44" s="277">
        <v>803</v>
      </c>
      <c r="C44" s="278" t="s">
        <v>122</v>
      </c>
      <c r="D44" s="278" t="s">
        <v>126</v>
      </c>
      <c r="E44" s="280" t="s">
        <v>141</v>
      </c>
      <c r="F44" s="285"/>
      <c r="G44" s="91">
        <f t="shared" ref="G44:I45" si="6">G45</f>
        <v>0</v>
      </c>
      <c r="H44" s="91">
        <f t="shared" si="6"/>
        <v>90000</v>
      </c>
      <c r="I44" s="91">
        <f t="shared" si="6"/>
        <v>0</v>
      </c>
      <c r="J44" s="166"/>
      <c r="K44" s="166"/>
      <c r="L44" s="166"/>
      <c r="M44" s="166"/>
      <c r="N44" s="125"/>
      <c r="O44" s="152"/>
      <c r="P44" s="49"/>
      <c r="Q44" s="49"/>
      <c r="R44" s="49"/>
      <c r="S44" s="210"/>
      <c r="T44" s="210"/>
      <c r="U44" s="228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</row>
    <row r="45" spans="1:93" s="25" customFormat="1" ht="31.5" x14ac:dyDescent="0.25">
      <c r="A45" s="280" t="s">
        <v>48</v>
      </c>
      <c r="B45" s="281">
        <v>803</v>
      </c>
      <c r="C45" s="282" t="s">
        <v>122</v>
      </c>
      <c r="D45" s="282" t="s">
        <v>126</v>
      </c>
      <c r="E45" s="280" t="s">
        <v>141</v>
      </c>
      <c r="F45" s="280"/>
      <c r="G45" s="89">
        <f t="shared" si="6"/>
        <v>0</v>
      </c>
      <c r="H45" s="89">
        <f t="shared" si="6"/>
        <v>90000</v>
      </c>
      <c r="I45" s="89">
        <f t="shared" si="6"/>
        <v>0</v>
      </c>
      <c r="J45" s="165"/>
      <c r="K45" s="165"/>
      <c r="L45" s="165"/>
      <c r="M45" s="165"/>
      <c r="N45" s="124"/>
      <c r="O45" s="151"/>
      <c r="P45" s="48"/>
      <c r="Q45" s="48"/>
      <c r="R45" s="48"/>
      <c r="S45" s="209"/>
      <c r="T45" s="209"/>
      <c r="U45" s="227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</row>
    <row r="46" spans="1:93" s="25" customFormat="1" ht="47.25" x14ac:dyDescent="0.25">
      <c r="A46" s="279" t="s">
        <v>108</v>
      </c>
      <c r="B46" s="281">
        <v>803</v>
      </c>
      <c r="C46" s="282" t="s">
        <v>122</v>
      </c>
      <c r="D46" s="282" t="s">
        <v>126</v>
      </c>
      <c r="E46" s="280" t="s">
        <v>141</v>
      </c>
      <c r="F46" s="281">
        <v>200</v>
      </c>
      <c r="G46" s="89"/>
      <c r="H46" s="89">
        <v>90000</v>
      </c>
      <c r="I46" s="89">
        <v>0</v>
      </c>
      <c r="J46" s="156"/>
      <c r="K46" s="156"/>
      <c r="L46" s="156"/>
      <c r="M46" s="156"/>
      <c r="N46" s="53"/>
      <c r="O46" s="136"/>
      <c r="S46" s="201"/>
      <c r="T46" s="201"/>
      <c r="U46" s="24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</row>
    <row r="47" spans="1:93" s="85" customFormat="1" ht="94.5" x14ac:dyDescent="0.25">
      <c r="A47" s="285" t="s">
        <v>187</v>
      </c>
      <c r="B47" s="277">
        <v>803</v>
      </c>
      <c r="C47" s="278" t="s">
        <v>122</v>
      </c>
      <c r="D47" s="278" t="s">
        <v>126</v>
      </c>
      <c r="E47" s="285" t="s">
        <v>195</v>
      </c>
      <c r="F47" s="285"/>
      <c r="G47" s="91">
        <f>G48+G49</f>
        <v>1200000</v>
      </c>
      <c r="H47" s="91">
        <f>H49+H48</f>
        <v>1200000</v>
      </c>
      <c r="I47" s="91">
        <f>I49+I48</f>
        <v>1200000</v>
      </c>
      <c r="J47" s="159"/>
      <c r="K47" s="159"/>
      <c r="L47" s="159"/>
      <c r="M47" s="159"/>
      <c r="N47" s="54"/>
      <c r="O47" s="138"/>
      <c r="S47" s="203"/>
      <c r="T47" s="203"/>
      <c r="U47" s="229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251"/>
      <c r="AX47" s="251"/>
      <c r="AY47" s="251"/>
      <c r="AZ47" s="251"/>
      <c r="BA47" s="251"/>
      <c r="BB47" s="251"/>
      <c r="BC47" s="251"/>
      <c r="BD47" s="251"/>
      <c r="BE47" s="251"/>
      <c r="BF47" s="251"/>
      <c r="BG47" s="251"/>
      <c r="BH47" s="251"/>
      <c r="BI47" s="251"/>
      <c r="BJ47" s="251"/>
      <c r="BK47" s="251"/>
      <c r="BL47" s="251"/>
      <c r="BM47" s="251"/>
      <c r="BN47" s="251"/>
      <c r="BO47" s="251"/>
      <c r="BP47" s="251"/>
      <c r="BQ47" s="251"/>
      <c r="BR47" s="251"/>
      <c r="BS47" s="251"/>
      <c r="BT47" s="251"/>
      <c r="BU47" s="251"/>
      <c r="BV47" s="251"/>
      <c r="BW47" s="251"/>
      <c r="BX47" s="251"/>
      <c r="BY47" s="251"/>
      <c r="BZ47" s="251"/>
      <c r="CA47" s="251"/>
      <c r="CB47" s="251"/>
      <c r="CC47" s="251"/>
      <c r="CD47" s="251"/>
      <c r="CE47" s="251"/>
      <c r="CF47" s="251"/>
      <c r="CG47" s="251"/>
      <c r="CH47" s="251"/>
      <c r="CI47" s="251"/>
      <c r="CJ47" s="251"/>
      <c r="CK47" s="251"/>
      <c r="CL47" s="251"/>
      <c r="CM47" s="251"/>
      <c r="CN47" s="251"/>
      <c r="CO47" s="251"/>
    </row>
    <row r="48" spans="1:93" s="28" customFormat="1" ht="78.75" x14ac:dyDescent="0.25">
      <c r="A48" s="279" t="s">
        <v>107</v>
      </c>
      <c r="B48" s="281">
        <v>803</v>
      </c>
      <c r="C48" s="282" t="s">
        <v>122</v>
      </c>
      <c r="D48" s="282" t="s">
        <v>126</v>
      </c>
      <c r="E48" s="280" t="s">
        <v>195</v>
      </c>
      <c r="F48" s="280" t="s">
        <v>110</v>
      </c>
      <c r="G48" s="89">
        <v>1119525.56</v>
      </c>
      <c r="H48" s="89">
        <v>1114230</v>
      </c>
      <c r="I48" s="89">
        <v>1114230</v>
      </c>
      <c r="J48" s="159"/>
      <c r="K48" s="159"/>
      <c r="L48" s="159"/>
      <c r="M48" s="159"/>
      <c r="N48" s="54"/>
      <c r="O48" s="138"/>
      <c r="S48" s="203"/>
      <c r="T48" s="203"/>
      <c r="U48" s="43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</row>
    <row r="49" spans="1:93" s="28" customFormat="1" ht="47.25" x14ac:dyDescent="0.25">
      <c r="A49" s="279" t="s">
        <v>108</v>
      </c>
      <c r="B49" s="281">
        <v>803</v>
      </c>
      <c r="C49" s="282" t="s">
        <v>122</v>
      </c>
      <c r="D49" s="282" t="s">
        <v>126</v>
      </c>
      <c r="E49" s="280" t="s">
        <v>195</v>
      </c>
      <c r="F49" s="281">
        <v>200</v>
      </c>
      <c r="G49" s="346">
        <v>80474.44</v>
      </c>
      <c r="H49" s="89">
        <f>1200000-H48</f>
        <v>85770</v>
      </c>
      <c r="I49" s="89">
        <f>1200000-I48</f>
        <v>85770</v>
      </c>
      <c r="J49" s="159"/>
      <c r="K49" s="159"/>
      <c r="L49" s="159"/>
      <c r="M49" s="159"/>
      <c r="N49" s="54"/>
      <c r="O49" s="138"/>
      <c r="S49" s="203"/>
      <c r="T49" s="203"/>
      <c r="U49" s="43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</row>
    <row r="50" spans="1:93" s="36" customFormat="1" ht="47.25" x14ac:dyDescent="0.25">
      <c r="A50" s="276" t="s">
        <v>164</v>
      </c>
      <c r="B50" s="277">
        <v>803</v>
      </c>
      <c r="C50" s="278" t="s">
        <v>122</v>
      </c>
      <c r="D50" s="278" t="s">
        <v>126</v>
      </c>
      <c r="E50" s="285" t="s">
        <v>163</v>
      </c>
      <c r="F50" s="277"/>
      <c r="G50" s="91">
        <f>G51</f>
        <v>224000</v>
      </c>
      <c r="H50" s="91">
        <f>H51</f>
        <v>224000</v>
      </c>
      <c r="I50" s="91">
        <f>I51</f>
        <v>224000</v>
      </c>
      <c r="J50" s="163"/>
      <c r="K50" s="163"/>
      <c r="L50" s="163"/>
      <c r="M50" s="163"/>
      <c r="N50" s="122"/>
      <c r="O50" s="140"/>
      <c r="S50" s="207"/>
      <c r="T50" s="207"/>
      <c r="U50" s="46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</row>
    <row r="51" spans="1:93" s="25" customFormat="1" ht="31.5" x14ac:dyDescent="0.25">
      <c r="A51" s="279" t="s">
        <v>113</v>
      </c>
      <c r="B51" s="281">
        <v>803</v>
      </c>
      <c r="C51" s="282" t="s">
        <v>122</v>
      </c>
      <c r="D51" s="282" t="s">
        <v>126</v>
      </c>
      <c r="E51" s="280" t="s">
        <v>163</v>
      </c>
      <c r="F51" s="281">
        <v>300</v>
      </c>
      <c r="G51" s="89">
        <v>224000</v>
      </c>
      <c r="H51" s="89">
        <v>224000</v>
      </c>
      <c r="I51" s="89">
        <v>224000</v>
      </c>
      <c r="J51" s="156"/>
      <c r="K51" s="156"/>
      <c r="L51" s="156"/>
      <c r="M51" s="156"/>
      <c r="N51" s="53"/>
      <c r="O51" s="136"/>
      <c r="S51" s="201"/>
      <c r="T51" s="201"/>
      <c r="U51" s="24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</row>
    <row r="52" spans="1:93" s="36" customFormat="1" ht="47.25" x14ac:dyDescent="0.25">
      <c r="A52" s="285" t="s">
        <v>55</v>
      </c>
      <c r="B52" s="278" t="s">
        <v>3</v>
      </c>
      <c r="C52" s="278" t="s">
        <v>122</v>
      </c>
      <c r="D52" s="278" t="s">
        <v>126</v>
      </c>
      <c r="E52" s="285" t="s">
        <v>54</v>
      </c>
      <c r="F52" s="278"/>
      <c r="G52" s="88">
        <f>G53</f>
        <v>220000</v>
      </c>
      <c r="H52" s="88">
        <f>H53</f>
        <v>235000</v>
      </c>
      <c r="I52" s="88">
        <f>I53</f>
        <v>235000</v>
      </c>
      <c r="J52" s="163"/>
      <c r="K52" s="163"/>
      <c r="L52" s="163"/>
      <c r="M52" s="163"/>
      <c r="N52" s="122"/>
      <c r="O52" s="140"/>
      <c r="S52" s="207"/>
      <c r="T52" s="207"/>
      <c r="U52" s="46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</row>
    <row r="53" spans="1:93" s="25" customFormat="1" ht="15.75" x14ac:dyDescent="0.25">
      <c r="A53" s="279" t="s">
        <v>96</v>
      </c>
      <c r="B53" s="282" t="s">
        <v>3</v>
      </c>
      <c r="C53" s="282" t="s">
        <v>122</v>
      </c>
      <c r="D53" s="282" t="s">
        <v>126</v>
      </c>
      <c r="E53" s="280" t="s">
        <v>54</v>
      </c>
      <c r="F53" s="282" t="s">
        <v>112</v>
      </c>
      <c r="G53" s="87">
        <v>220000</v>
      </c>
      <c r="H53" s="87">
        <v>235000</v>
      </c>
      <c r="I53" s="87">
        <v>235000</v>
      </c>
      <c r="J53" s="156"/>
      <c r="K53" s="156"/>
      <c r="L53" s="156"/>
      <c r="M53" s="156"/>
      <c r="N53" s="53"/>
      <c r="O53" s="136"/>
      <c r="S53" s="201"/>
      <c r="T53" s="201"/>
      <c r="U53" s="24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</row>
    <row r="54" spans="1:93" s="322" customFormat="1" ht="173.25" x14ac:dyDescent="0.25">
      <c r="A54" s="348" t="s">
        <v>80</v>
      </c>
      <c r="B54" s="278">
        <v>803</v>
      </c>
      <c r="C54" s="278" t="s">
        <v>122</v>
      </c>
      <c r="D54" s="278" t="s">
        <v>126</v>
      </c>
      <c r="E54" s="285" t="s">
        <v>79</v>
      </c>
      <c r="F54" s="278"/>
      <c r="G54" s="349">
        <f>G55+G56</f>
        <v>5547500</v>
      </c>
      <c r="H54" s="349">
        <f>H55+H56</f>
        <v>6697000</v>
      </c>
      <c r="I54" s="349">
        <f>I55+I56</f>
        <v>6970583</v>
      </c>
      <c r="J54" s="321"/>
      <c r="K54" s="321"/>
      <c r="L54" s="321"/>
      <c r="M54" s="321"/>
      <c r="N54" s="321"/>
      <c r="U54" s="321"/>
      <c r="X54" s="323"/>
      <c r="Y54" s="323"/>
      <c r="Z54" s="323"/>
      <c r="AA54" s="323"/>
      <c r="AB54" s="323"/>
      <c r="AC54" s="323"/>
      <c r="AD54" s="323"/>
      <c r="AE54" s="323"/>
      <c r="AF54" s="323"/>
      <c r="AG54" s="323"/>
      <c r="AH54" s="323"/>
      <c r="AI54" s="323"/>
      <c r="AJ54" s="323"/>
      <c r="AK54" s="323"/>
      <c r="AL54" s="323"/>
      <c r="AM54" s="323"/>
      <c r="AN54" s="323"/>
      <c r="AO54" s="323"/>
      <c r="AP54" s="323"/>
      <c r="AQ54" s="323"/>
      <c r="AR54" s="323"/>
      <c r="AS54" s="323"/>
      <c r="AT54" s="323"/>
      <c r="AU54" s="323"/>
      <c r="AV54" s="323"/>
      <c r="AW54" s="323"/>
      <c r="AX54" s="323"/>
      <c r="AY54" s="323"/>
      <c r="AZ54" s="323"/>
      <c r="BA54" s="323"/>
      <c r="BB54" s="323"/>
      <c r="BC54" s="323"/>
      <c r="BD54" s="323"/>
      <c r="BE54" s="323"/>
      <c r="BF54" s="323"/>
      <c r="BG54" s="323"/>
      <c r="BH54" s="323"/>
      <c r="BI54" s="323"/>
      <c r="BJ54" s="323"/>
      <c r="BK54" s="323"/>
      <c r="BL54" s="323"/>
      <c r="BM54" s="323"/>
      <c r="BN54" s="323"/>
      <c r="BO54" s="323"/>
      <c r="BP54" s="323"/>
      <c r="BQ54" s="323"/>
      <c r="BR54" s="323"/>
      <c r="BS54" s="323"/>
      <c r="BT54" s="323"/>
      <c r="BU54" s="323"/>
      <c r="BV54" s="323"/>
      <c r="BW54" s="323"/>
      <c r="BX54" s="323"/>
      <c r="BY54" s="323"/>
      <c r="BZ54" s="323"/>
      <c r="CA54" s="323"/>
      <c r="CB54" s="323"/>
      <c r="CC54" s="323"/>
      <c r="CD54" s="323"/>
      <c r="CE54" s="323"/>
      <c r="CF54" s="323"/>
      <c r="CG54" s="323"/>
      <c r="CH54" s="323"/>
      <c r="CI54" s="323"/>
      <c r="CJ54" s="323"/>
      <c r="CK54" s="323"/>
      <c r="CL54" s="323"/>
      <c r="CM54" s="323"/>
      <c r="CN54" s="323"/>
      <c r="CO54" s="323"/>
    </row>
    <row r="55" spans="1:93" s="25" customFormat="1" ht="78.75" x14ac:dyDescent="0.25">
      <c r="A55" s="279" t="s">
        <v>107</v>
      </c>
      <c r="B55" s="282">
        <v>803</v>
      </c>
      <c r="C55" s="278" t="s">
        <v>122</v>
      </c>
      <c r="D55" s="278" t="s">
        <v>126</v>
      </c>
      <c r="E55" s="280" t="s">
        <v>79</v>
      </c>
      <c r="F55" s="282" t="s">
        <v>110</v>
      </c>
      <c r="G55" s="90">
        <v>2884934.24</v>
      </c>
      <c r="H55" s="90">
        <v>3611125.68</v>
      </c>
      <c r="I55" s="90">
        <v>3810730</v>
      </c>
      <c r="J55" s="24"/>
      <c r="K55" s="24"/>
      <c r="L55" s="24"/>
      <c r="M55" s="24"/>
      <c r="N55" s="24"/>
      <c r="U55" s="24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</row>
    <row r="56" spans="1:93" s="25" customFormat="1" ht="47.25" x14ac:dyDescent="0.25">
      <c r="A56" s="279" t="s">
        <v>108</v>
      </c>
      <c r="B56" s="282">
        <v>803</v>
      </c>
      <c r="C56" s="278" t="s">
        <v>122</v>
      </c>
      <c r="D56" s="278" t="s">
        <v>126</v>
      </c>
      <c r="E56" s="280" t="s">
        <v>79</v>
      </c>
      <c r="F56" s="282" t="s">
        <v>109</v>
      </c>
      <c r="G56" s="346">
        <v>2662565.7599999998</v>
      </c>
      <c r="H56" s="314">
        <v>3085874.32</v>
      </c>
      <c r="I56" s="314">
        <v>3159853</v>
      </c>
      <c r="J56" s="156"/>
      <c r="K56" s="156"/>
      <c r="L56" s="156"/>
      <c r="M56" s="156"/>
      <c r="N56" s="53"/>
      <c r="O56" s="136"/>
      <c r="S56" s="201"/>
      <c r="T56" s="201"/>
      <c r="U56" s="24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</row>
    <row r="57" spans="1:93" s="319" customFormat="1" ht="409.5" x14ac:dyDescent="0.25">
      <c r="A57" s="276" t="s">
        <v>97</v>
      </c>
      <c r="B57" s="278" t="s">
        <v>3</v>
      </c>
      <c r="C57" s="278" t="s">
        <v>122</v>
      </c>
      <c r="D57" s="278" t="s">
        <v>126</v>
      </c>
      <c r="E57" s="285" t="s">
        <v>99</v>
      </c>
      <c r="F57" s="276"/>
      <c r="G57" s="349">
        <f>G58</f>
        <v>3000</v>
      </c>
      <c r="H57" s="349">
        <f>H58</f>
        <v>3000</v>
      </c>
      <c r="I57" s="349">
        <f>I58</f>
        <v>3000</v>
      </c>
      <c r="J57" s="318"/>
      <c r="K57" s="318"/>
      <c r="L57" s="318"/>
      <c r="M57" s="318"/>
      <c r="N57" s="318"/>
      <c r="U57" s="318"/>
      <c r="X57" s="320"/>
      <c r="Y57" s="320"/>
      <c r="Z57" s="320"/>
      <c r="AA57" s="320"/>
      <c r="AB57" s="320"/>
      <c r="AC57" s="320"/>
      <c r="AD57" s="320"/>
      <c r="AE57" s="320"/>
      <c r="AF57" s="320"/>
      <c r="AG57" s="320"/>
      <c r="AH57" s="320"/>
      <c r="AI57" s="320"/>
      <c r="AJ57" s="320"/>
      <c r="AK57" s="320"/>
      <c r="AL57" s="320"/>
      <c r="AM57" s="320"/>
      <c r="AN57" s="320"/>
      <c r="AO57" s="320"/>
      <c r="AP57" s="320"/>
      <c r="AQ57" s="320"/>
      <c r="AR57" s="320"/>
      <c r="AS57" s="320"/>
      <c r="AT57" s="320"/>
      <c r="AU57" s="320"/>
      <c r="AV57" s="320"/>
      <c r="AW57" s="320"/>
      <c r="AX57" s="320"/>
      <c r="AY57" s="320"/>
      <c r="AZ57" s="320"/>
      <c r="BA57" s="320"/>
      <c r="BB57" s="320"/>
      <c r="BC57" s="320"/>
      <c r="BD57" s="320"/>
      <c r="BE57" s="320"/>
      <c r="BF57" s="320"/>
      <c r="BG57" s="320"/>
      <c r="BH57" s="320"/>
      <c r="BI57" s="320"/>
      <c r="BJ57" s="320"/>
      <c r="BK57" s="320"/>
      <c r="BL57" s="320"/>
      <c r="BM57" s="320"/>
      <c r="BN57" s="320"/>
      <c r="BO57" s="320"/>
      <c r="BP57" s="320"/>
      <c r="BQ57" s="320"/>
      <c r="BR57" s="320"/>
      <c r="BS57" s="320"/>
      <c r="BT57" s="320"/>
      <c r="BU57" s="320"/>
      <c r="BV57" s="320"/>
      <c r="BW57" s="320"/>
      <c r="BX57" s="320"/>
      <c r="BY57" s="320"/>
      <c r="BZ57" s="320"/>
      <c r="CA57" s="320"/>
      <c r="CB57" s="320"/>
      <c r="CC57" s="320"/>
      <c r="CD57" s="320"/>
      <c r="CE57" s="320"/>
      <c r="CF57" s="320"/>
      <c r="CG57" s="320"/>
      <c r="CH57" s="320"/>
      <c r="CI57" s="320"/>
      <c r="CJ57" s="320"/>
      <c r="CK57" s="320"/>
      <c r="CL57" s="320"/>
      <c r="CM57" s="320"/>
      <c r="CN57" s="320"/>
      <c r="CO57" s="320"/>
    </row>
    <row r="58" spans="1:93" s="25" customFormat="1" ht="47.25" x14ac:dyDescent="0.25">
      <c r="A58" s="279" t="s">
        <v>108</v>
      </c>
      <c r="B58" s="282" t="s">
        <v>3</v>
      </c>
      <c r="C58" s="282" t="s">
        <v>122</v>
      </c>
      <c r="D58" s="282" t="s">
        <v>126</v>
      </c>
      <c r="E58" s="280" t="s">
        <v>99</v>
      </c>
      <c r="F58" s="279">
        <v>200</v>
      </c>
      <c r="G58" s="90">
        <v>3000</v>
      </c>
      <c r="H58" s="90">
        <v>3000</v>
      </c>
      <c r="I58" s="90">
        <v>3000</v>
      </c>
      <c r="J58" s="156"/>
      <c r="K58" s="156"/>
      <c r="L58" s="156"/>
      <c r="M58" s="156"/>
      <c r="N58" s="53"/>
      <c r="O58" s="136"/>
      <c r="S58" s="201"/>
      <c r="T58" s="201"/>
      <c r="U58" s="24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</row>
    <row r="59" spans="1:93" s="33" customFormat="1" ht="63" x14ac:dyDescent="0.25">
      <c r="A59" s="102" t="s">
        <v>189</v>
      </c>
      <c r="B59" s="278">
        <v>803</v>
      </c>
      <c r="C59" s="278" t="s">
        <v>122</v>
      </c>
      <c r="D59" s="278" t="s">
        <v>126</v>
      </c>
      <c r="E59" s="280" t="s">
        <v>196</v>
      </c>
      <c r="F59" s="278"/>
      <c r="G59" s="88">
        <f>G60</f>
        <v>3296102.54</v>
      </c>
      <c r="H59" s="88">
        <f>H60</f>
        <v>3953916.6</v>
      </c>
      <c r="I59" s="88">
        <f>I60</f>
        <v>3953916.6</v>
      </c>
      <c r="J59" s="161"/>
      <c r="K59" s="161"/>
      <c r="L59" s="161"/>
      <c r="M59" s="161"/>
      <c r="N59" s="52"/>
      <c r="O59" s="141"/>
      <c r="S59" s="204"/>
      <c r="T59" s="204"/>
      <c r="U59" s="41"/>
      <c r="X59" s="249"/>
      <c r="Y59" s="249"/>
      <c r="Z59" s="249"/>
      <c r="AA59" s="249"/>
      <c r="AB59" s="249"/>
      <c r="AC59" s="249"/>
      <c r="AD59" s="249"/>
      <c r="AE59" s="249"/>
      <c r="AF59" s="249"/>
      <c r="AG59" s="249"/>
      <c r="AH59" s="249"/>
      <c r="AI59" s="249"/>
      <c r="AJ59" s="249"/>
      <c r="AK59" s="249"/>
      <c r="AL59" s="249"/>
      <c r="AM59" s="249"/>
      <c r="AN59" s="249"/>
      <c r="AO59" s="249"/>
      <c r="AP59" s="249"/>
      <c r="AQ59" s="249"/>
      <c r="AR59" s="249"/>
      <c r="AS59" s="249"/>
      <c r="AT59" s="249"/>
      <c r="AU59" s="249"/>
      <c r="AV59" s="249"/>
      <c r="AW59" s="249"/>
      <c r="AX59" s="249"/>
      <c r="AY59" s="249"/>
      <c r="AZ59" s="249"/>
      <c r="BA59" s="249"/>
      <c r="BB59" s="249"/>
      <c r="BC59" s="249"/>
      <c r="BD59" s="249"/>
      <c r="BE59" s="249"/>
      <c r="BF59" s="249"/>
      <c r="BG59" s="249"/>
      <c r="BH59" s="249"/>
      <c r="BI59" s="249"/>
      <c r="BJ59" s="249"/>
      <c r="BK59" s="249"/>
      <c r="BL59" s="249"/>
      <c r="BM59" s="249"/>
      <c r="BN59" s="249"/>
      <c r="BO59" s="249"/>
      <c r="BP59" s="249"/>
      <c r="BQ59" s="249"/>
      <c r="BR59" s="249"/>
      <c r="BS59" s="249"/>
      <c r="BT59" s="249"/>
      <c r="BU59" s="249"/>
      <c r="BV59" s="249"/>
      <c r="BW59" s="249"/>
      <c r="BX59" s="249"/>
      <c r="BY59" s="249"/>
      <c r="BZ59" s="249"/>
      <c r="CA59" s="249"/>
      <c r="CB59" s="249"/>
      <c r="CC59" s="249"/>
      <c r="CD59" s="249"/>
      <c r="CE59" s="249"/>
      <c r="CF59" s="249"/>
      <c r="CG59" s="249"/>
      <c r="CH59" s="249"/>
      <c r="CI59" s="249"/>
      <c r="CJ59" s="249"/>
      <c r="CK59" s="249"/>
      <c r="CL59" s="249"/>
      <c r="CM59" s="249"/>
      <c r="CN59" s="249"/>
      <c r="CO59" s="249"/>
    </row>
    <row r="60" spans="1:93" s="25" customFormat="1" ht="78.75" x14ac:dyDescent="0.25">
      <c r="A60" s="279" t="s">
        <v>107</v>
      </c>
      <c r="B60" s="282">
        <v>803</v>
      </c>
      <c r="C60" s="282" t="s">
        <v>122</v>
      </c>
      <c r="D60" s="282" t="s">
        <v>126</v>
      </c>
      <c r="E60" s="280" t="s">
        <v>196</v>
      </c>
      <c r="F60" s="282" t="s">
        <v>110</v>
      </c>
      <c r="G60" s="88">
        <v>3296102.54</v>
      </c>
      <c r="H60" s="87">
        <v>3953916.6</v>
      </c>
      <c r="I60" s="87">
        <v>3953916.6</v>
      </c>
      <c r="J60" s="156"/>
      <c r="K60" s="160">
        <v>269642.59999999998</v>
      </c>
      <c r="L60" s="156"/>
      <c r="M60" s="156"/>
      <c r="N60" s="53"/>
      <c r="O60" s="136"/>
      <c r="S60" s="201"/>
      <c r="T60" s="201"/>
      <c r="U60" s="24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</row>
    <row r="61" spans="1:93" s="25" customFormat="1" ht="47.25" x14ac:dyDescent="0.25">
      <c r="A61" s="276" t="s">
        <v>281</v>
      </c>
      <c r="B61" s="282">
        <v>803</v>
      </c>
      <c r="C61" s="282" t="s">
        <v>122</v>
      </c>
      <c r="D61" s="282" t="s">
        <v>126</v>
      </c>
      <c r="E61" s="280"/>
      <c r="F61" s="282"/>
      <c r="G61" s="88"/>
      <c r="H61" s="87">
        <f>H62</f>
        <v>120000</v>
      </c>
      <c r="I61" s="87">
        <f>I62</f>
        <v>140000</v>
      </c>
      <c r="J61" s="156"/>
      <c r="K61" s="160"/>
      <c r="L61" s="156"/>
      <c r="M61" s="156"/>
      <c r="N61" s="53"/>
      <c r="O61" s="136"/>
      <c r="S61" s="201"/>
      <c r="T61" s="201"/>
      <c r="U61" s="24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</row>
    <row r="62" spans="1:93" s="25" customFormat="1" ht="47.25" x14ac:dyDescent="0.25">
      <c r="A62" s="279" t="s">
        <v>108</v>
      </c>
      <c r="B62" s="282">
        <v>803</v>
      </c>
      <c r="C62" s="282" t="s">
        <v>122</v>
      </c>
      <c r="D62" s="282" t="s">
        <v>126</v>
      </c>
      <c r="E62" s="280"/>
      <c r="F62" s="282" t="s">
        <v>109</v>
      </c>
      <c r="G62" s="88"/>
      <c r="H62" s="87">
        <v>120000</v>
      </c>
      <c r="I62" s="87">
        <v>140000</v>
      </c>
      <c r="J62" s="156"/>
      <c r="K62" s="160"/>
      <c r="L62" s="156"/>
      <c r="M62" s="156"/>
      <c r="N62" s="53"/>
      <c r="O62" s="136"/>
      <c r="S62" s="201"/>
      <c r="T62" s="201"/>
      <c r="U62" s="24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</row>
    <row r="63" spans="1:93" s="28" customFormat="1" ht="94.5" x14ac:dyDescent="0.25">
      <c r="A63" s="276" t="s">
        <v>174</v>
      </c>
      <c r="B63" s="278" t="s">
        <v>3</v>
      </c>
      <c r="C63" s="278" t="s">
        <v>122</v>
      </c>
      <c r="D63" s="278" t="s">
        <v>126</v>
      </c>
      <c r="E63" s="285" t="s">
        <v>173</v>
      </c>
      <c r="F63" s="278"/>
      <c r="G63" s="88">
        <f>G64</f>
        <v>140350.92000000001</v>
      </c>
      <c r="H63" s="88"/>
      <c r="I63" s="88"/>
      <c r="J63" s="156"/>
      <c r="K63" s="156"/>
      <c r="L63" s="156"/>
      <c r="M63" s="156"/>
      <c r="N63" s="53"/>
      <c r="O63" s="136"/>
      <c r="P63" s="25"/>
      <c r="Q63" s="43"/>
      <c r="S63" s="203"/>
      <c r="T63" s="203"/>
      <c r="U63" s="43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</row>
    <row r="64" spans="1:93" s="25" customFormat="1" ht="78.75" x14ac:dyDescent="0.25">
      <c r="A64" s="279" t="s">
        <v>107</v>
      </c>
      <c r="B64" s="282" t="s">
        <v>3</v>
      </c>
      <c r="C64" s="282" t="s">
        <v>122</v>
      </c>
      <c r="D64" s="282" t="s">
        <v>126</v>
      </c>
      <c r="E64" s="280" t="s">
        <v>173</v>
      </c>
      <c r="F64" s="282" t="s">
        <v>110</v>
      </c>
      <c r="G64" s="87">
        <v>140350.92000000001</v>
      </c>
      <c r="H64" s="87"/>
      <c r="I64" s="87"/>
      <c r="J64" s="156"/>
      <c r="K64" s="156"/>
      <c r="L64" s="156"/>
      <c r="M64" s="156"/>
      <c r="N64" s="53"/>
      <c r="O64" s="136"/>
      <c r="S64" s="201"/>
      <c r="T64" s="201"/>
      <c r="U64" s="24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</row>
    <row r="65" spans="1:93" s="28" customFormat="1" ht="63" x14ac:dyDescent="0.25">
      <c r="A65" s="285" t="s">
        <v>82</v>
      </c>
      <c r="B65" s="278">
        <v>803</v>
      </c>
      <c r="C65" s="278" t="s">
        <v>127</v>
      </c>
      <c r="D65" s="278" t="s">
        <v>121</v>
      </c>
      <c r="E65" s="285"/>
      <c r="F65" s="276"/>
      <c r="G65" s="91">
        <f>G66</f>
        <v>6554271.1199999992</v>
      </c>
      <c r="H65" s="91">
        <f>H66</f>
        <v>18529407.460000001</v>
      </c>
      <c r="I65" s="91">
        <f>I66</f>
        <v>32494547.460000001</v>
      </c>
      <c r="J65" s="159"/>
      <c r="K65" s="159"/>
      <c r="L65" s="159"/>
      <c r="M65" s="168"/>
      <c r="N65" s="54"/>
      <c r="O65" s="138"/>
      <c r="S65" s="203"/>
      <c r="T65" s="203"/>
      <c r="U65" s="43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</row>
    <row r="66" spans="1:93" s="25" customFormat="1" ht="78.75" x14ac:dyDescent="0.25">
      <c r="A66" s="285" t="s">
        <v>25</v>
      </c>
      <c r="B66" s="278">
        <v>803</v>
      </c>
      <c r="C66" s="278" t="s">
        <v>127</v>
      </c>
      <c r="D66" s="278" t="s">
        <v>134</v>
      </c>
      <c r="E66" s="285"/>
      <c r="F66" s="277"/>
      <c r="G66" s="88">
        <f>G67</f>
        <v>6554271.1199999992</v>
      </c>
      <c r="H66" s="88">
        <f t="shared" ref="H66:I66" si="7">+H67+H74</f>
        <v>18529407.460000001</v>
      </c>
      <c r="I66" s="88">
        <f t="shared" si="7"/>
        <v>32494547.460000001</v>
      </c>
      <c r="J66" s="156"/>
      <c r="K66" s="156"/>
      <c r="L66" s="156"/>
      <c r="M66" s="157"/>
      <c r="N66" s="53"/>
      <c r="O66" s="136"/>
      <c r="S66" s="201"/>
      <c r="T66" s="201"/>
      <c r="U66" s="24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</row>
    <row r="67" spans="1:93" s="80" customFormat="1" ht="78.75" x14ac:dyDescent="0.25">
      <c r="A67" s="285" t="s">
        <v>25</v>
      </c>
      <c r="B67" s="277" t="s">
        <v>3</v>
      </c>
      <c r="C67" s="278" t="s">
        <v>127</v>
      </c>
      <c r="D67" s="278" t="s">
        <v>134</v>
      </c>
      <c r="E67" s="280"/>
      <c r="F67" s="277"/>
      <c r="G67" s="88">
        <f>G68+G70+G72+G74+G76</f>
        <v>6554271.1199999992</v>
      </c>
      <c r="H67" s="88">
        <f t="shared" ref="H67:I67" si="8">H68+H70+H72+H74+H76</f>
        <v>18529407.460000001</v>
      </c>
      <c r="I67" s="88">
        <f t="shared" si="8"/>
        <v>32494547.460000001</v>
      </c>
      <c r="J67" s="158"/>
      <c r="K67" s="158"/>
      <c r="L67" s="158"/>
      <c r="M67" s="169"/>
      <c r="N67" s="121"/>
      <c r="O67" s="139"/>
      <c r="S67" s="202"/>
      <c r="T67" s="202"/>
      <c r="U67" s="190"/>
      <c r="X67" s="248"/>
      <c r="Y67" s="248"/>
      <c r="Z67" s="248"/>
      <c r="AA67" s="248"/>
      <c r="AB67" s="248"/>
      <c r="AC67" s="248"/>
      <c r="AD67" s="248"/>
      <c r="AE67" s="248"/>
      <c r="AF67" s="248"/>
      <c r="AG67" s="248"/>
      <c r="AH67" s="248"/>
      <c r="AI67" s="248"/>
      <c r="AJ67" s="248"/>
      <c r="AK67" s="248"/>
      <c r="AL67" s="248"/>
      <c r="AM67" s="248"/>
      <c r="AN67" s="248"/>
      <c r="AO67" s="248"/>
      <c r="AP67" s="248"/>
      <c r="AQ67" s="248"/>
      <c r="AR67" s="248"/>
      <c r="AS67" s="248"/>
      <c r="AT67" s="248"/>
      <c r="AU67" s="248"/>
      <c r="AV67" s="248"/>
      <c r="AW67" s="248"/>
      <c r="AX67" s="248"/>
      <c r="AY67" s="248"/>
      <c r="AZ67" s="248"/>
      <c r="BA67" s="248"/>
      <c r="BB67" s="248"/>
      <c r="BC67" s="248"/>
      <c r="BD67" s="248"/>
      <c r="BE67" s="248"/>
      <c r="BF67" s="248"/>
      <c r="BG67" s="248"/>
      <c r="BH67" s="248"/>
      <c r="BI67" s="248"/>
      <c r="BJ67" s="248"/>
      <c r="BK67" s="248"/>
      <c r="BL67" s="248"/>
      <c r="BM67" s="248"/>
      <c r="BN67" s="248"/>
      <c r="BO67" s="248"/>
      <c r="BP67" s="248"/>
      <c r="BQ67" s="248"/>
      <c r="BR67" s="248"/>
      <c r="BS67" s="248"/>
      <c r="BT67" s="248"/>
      <c r="BU67" s="248"/>
      <c r="BV67" s="248"/>
      <c r="BW67" s="248"/>
      <c r="BX67" s="248"/>
      <c r="BY67" s="248"/>
      <c r="BZ67" s="248"/>
      <c r="CA67" s="248"/>
      <c r="CB67" s="248"/>
      <c r="CC67" s="248"/>
      <c r="CD67" s="248"/>
      <c r="CE67" s="248"/>
      <c r="CF67" s="248"/>
      <c r="CG67" s="248"/>
      <c r="CH67" s="248"/>
      <c r="CI67" s="248"/>
      <c r="CJ67" s="248"/>
      <c r="CK67" s="248"/>
      <c r="CL67" s="248"/>
      <c r="CM67" s="248"/>
      <c r="CN67" s="248"/>
      <c r="CO67" s="248"/>
    </row>
    <row r="68" spans="1:93" s="36" customFormat="1" ht="63" x14ac:dyDescent="0.25">
      <c r="A68" s="103" t="s">
        <v>189</v>
      </c>
      <c r="B68" s="277" t="s">
        <v>3</v>
      </c>
      <c r="C68" s="278" t="s">
        <v>127</v>
      </c>
      <c r="D68" s="278" t="s">
        <v>134</v>
      </c>
      <c r="E68" s="285" t="s">
        <v>197</v>
      </c>
      <c r="F68" s="277"/>
      <c r="G68" s="88">
        <f>G69</f>
        <v>1904305.94</v>
      </c>
      <c r="H68" s="88">
        <f t="shared" ref="H68:I68" si="9">H69</f>
        <v>2181279.66</v>
      </c>
      <c r="I68" s="88">
        <f t="shared" si="9"/>
        <v>2181279.66</v>
      </c>
      <c r="J68" s="163"/>
      <c r="K68" s="163"/>
      <c r="L68" s="163"/>
      <c r="M68" s="170"/>
      <c r="N68" s="122"/>
      <c r="O68" s="140"/>
      <c r="S68" s="207"/>
      <c r="T68" s="207"/>
      <c r="U68" s="46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</row>
    <row r="69" spans="1:93" s="25" customFormat="1" ht="78.75" x14ac:dyDescent="0.25">
      <c r="A69" s="279" t="s">
        <v>107</v>
      </c>
      <c r="B69" s="281" t="s">
        <v>3</v>
      </c>
      <c r="C69" s="282" t="s">
        <v>127</v>
      </c>
      <c r="D69" s="282" t="s">
        <v>134</v>
      </c>
      <c r="E69" s="280" t="s">
        <v>197</v>
      </c>
      <c r="F69" s="281">
        <v>100</v>
      </c>
      <c r="G69" s="88">
        <f>1627500.01+K69</f>
        <v>1904305.94</v>
      </c>
      <c r="H69" s="87">
        <v>2181279.66</v>
      </c>
      <c r="I69" s="87">
        <v>2181279.66</v>
      </c>
      <c r="J69" s="156"/>
      <c r="K69" s="160">
        <v>276805.93</v>
      </c>
      <c r="L69" s="156"/>
      <c r="M69" s="157"/>
      <c r="N69" s="53"/>
      <c r="O69" s="136"/>
      <c r="S69" s="201"/>
      <c r="T69" s="201"/>
      <c r="U69" s="24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</row>
    <row r="70" spans="1:93" s="33" customFormat="1" ht="63" x14ac:dyDescent="0.25">
      <c r="A70" s="102" t="s">
        <v>189</v>
      </c>
      <c r="B70" s="281" t="s">
        <v>3</v>
      </c>
      <c r="C70" s="282" t="s">
        <v>127</v>
      </c>
      <c r="D70" s="282" t="s">
        <v>134</v>
      </c>
      <c r="E70" s="280" t="s">
        <v>198</v>
      </c>
      <c r="F70" s="281"/>
      <c r="G70" s="88">
        <f>G71</f>
        <v>969517.7300000001</v>
      </c>
      <c r="H70" s="88">
        <f t="shared" ref="H70:I70" si="10">H71</f>
        <v>1110475.8</v>
      </c>
      <c r="I70" s="88">
        <f t="shared" si="10"/>
        <v>1110475.8</v>
      </c>
      <c r="J70" s="161"/>
      <c r="K70" s="161"/>
      <c r="L70" s="161"/>
      <c r="M70" s="171"/>
      <c r="N70" s="52"/>
      <c r="O70" s="141"/>
      <c r="S70" s="204"/>
      <c r="T70" s="204"/>
      <c r="U70" s="41"/>
      <c r="X70" s="249"/>
      <c r="Y70" s="249"/>
      <c r="Z70" s="249"/>
      <c r="AA70" s="249"/>
      <c r="AB70" s="249"/>
      <c r="AC70" s="249"/>
      <c r="AD70" s="249"/>
      <c r="AE70" s="249"/>
      <c r="AF70" s="249"/>
      <c r="AG70" s="249"/>
      <c r="AH70" s="249"/>
      <c r="AI70" s="249"/>
      <c r="AJ70" s="249"/>
      <c r="AK70" s="249"/>
      <c r="AL70" s="249"/>
      <c r="AM70" s="249"/>
      <c r="AN70" s="249"/>
      <c r="AO70" s="249"/>
      <c r="AP70" s="249"/>
      <c r="AQ70" s="249"/>
      <c r="AR70" s="249"/>
      <c r="AS70" s="249"/>
      <c r="AT70" s="249"/>
      <c r="AU70" s="249"/>
      <c r="AV70" s="249"/>
      <c r="AW70" s="249"/>
      <c r="AX70" s="249"/>
      <c r="AY70" s="249"/>
      <c r="AZ70" s="249"/>
      <c r="BA70" s="249"/>
      <c r="BB70" s="249"/>
      <c r="BC70" s="249"/>
      <c r="BD70" s="249"/>
      <c r="BE70" s="249"/>
      <c r="BF70" s="249"/>
      <c r="BG70" s="249"/>
      <c r="BH70" s="249"/>
      <c r="BI70" s="249"/>
      <c r="BJ70" s="249"/>
      <c r="BK70" s="249"/>
      <c r="BL70" s="249"/>
      <c r="BM70" s="249"/>
      <c r="BN70" s="249"/>
      <c r="BO70" s="249"/>
      <c r="BP70" s="249"/>
      <c r="BQ70" s="249"/>
      <c r="BR70" s="249"/>
      <c r="BS70" s="249"/>
      <c r="BT70" s="249"/>
      <c r="BU70" s="249"/>
      <c r="BV70" s="249"/>
      <c r="BW70" s="249"/>
      <c r="BX70" s="249"/>
      <c r="BY70" s="249"/>
      <c r="BZ70" s="249"/>
      <c r="CA70" s="249"/>
      <c r="CB70" s="249"/>
      <c r="CC70" s="249"/>
      <c r="CD70" s="249"/>
      <c r="CE70" s="249"/>
      <c r="CF70" s="249"/>
      <c r="CG70" s="249"/>
      <c r="CH70" s="249"/>
      <c r="CI70" s="249"/>
      <c r="CJ70" s="249"/>
      <c r="CK70" s="249"/>
      <c r="CL70" s="249"/>
      <c r="CM70" s="249"/>
      <c r="CN70" s="249"/>
      <c r="CO70" s="249"/>
    </row>
    <row r="71" spans="1:93" s="25" customFormat="1" ht="78.75" x14ac:dyDescent="0.25">
      <c r="A71" s="279" t="s">
        <v>107</v>
      </c>
      <c r="B71" s="281" t="s">
        <v>3</v>
      </c>
      <c r="C71" s="282" t="s">
        <v>127</v>
      </c>
      <c r="D71" s="282" t="s">
        <v>134</v>
      </c>
      <c r="E71" s="280" t="s">
        <v>198</v>
      </c>
      <c r="F71" s="281">
        <v>100</v>
      </c>
      <c r="G71" s="87">
        <f>854554.68+K71</f>
        <v>969517.7300000001</v>
      </c>
      <c r="H71" s="87">
        <v>1110475.8</v>
      </c>
      <c r="I71" s="87">
        <v>1110475.8</v>
      </c>
      <c r="J71" s="156"/>
      <c r="K71" s="160">
        <v>114963.05</v>
      </c>
      <c r="L71" s="156"/>
      <c r="M71" s="157"/>
      <c r="N71" s="53"/>
      <c r="O71" s="136"/>
      <c r="S71" s="201"/>
      <c r="T71" s="201"/>
      <c r="U71" s="24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</row>
    <row r="72" spans="1:93" s="36" customFormat="1" ht="47.25" x14ac:dyDescent="0.25">
      <c r="A72" s="103" t="s">
        <v>192</v>
      </c>
      <c r="B72" s="277" t="s">
        <v>3</v>
      </c>
      <c r="C72" s="278" t="s">
        <v>127</v>
      </c>
      <c r="D72" s="278" t="s">
        <v>134</v>
      </c>
      <c r="E72" s="285" t="s">
        <v>199</v>
      </c>
      <c r="F72" s="277"/>
      <c r="G72" s="88">
        <f>G73</f>
        <v>3627815.86</v>
      </c>
      <c r="H72" s="88">
        <f t="shared" ref="H72:I72" si="11">H73</f>
        <v>5202792</v>
      </c>
      <c r="I72" s="88">
        <f t="shared" si="11"/>
        <v>5202792</v>
      </c>
      <c r="J72" s="161"/>
      <c r="K72" s="161"/>
      <c r="L72" s="161"/>
      <c r="M72" s="171"/>
      <c r="N72" s="52"/>
      <c r="O72" s="141"/>
      <c r="P72" s="33"/>
      <c r="Q72" s="33"/>
      <c r="R72" s="33"/>
      <c r="S72" s="204"/>
      <c r="T72" s="204"/>
      <c r="U72" s="46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</row>
    <row r="73" spans="1:93" s="25" customFormat="1" ht="78.75" x14ac:dyDescent="0.25">
      <c r="A73" s="279" t="s">
        <v>107</v>
      </c>
      <c r="B73" s="281" t="s">
        <v>3</v>
      </c>
      <c r="C73" s="282" t="s">
        <v>127</v>
      </c>
      <c r="D73" s="282" t="s">
        <v>134</v>
      </c>
      <c r="E73" s="280" t="s">
        <v>199</v>
      </c>
      <c r="F73" s="281">
        <v>100</v>
      </c>
      <c r="G73" s="87">
        <v>3627815.86</v>
      </c>
      <c r="H73" s="87">
        <v>5202792</v>
      </c>
      <c r="I73" s="87">
        <v>5202792</v>
      </c>
      <c r="J73" s="156"/>
      <c r="K73" s="156"/>
      <c r="L73" s="156"/>
      <c r="M73" s="157"/>
      <c r="N73" s="53"/>
      <c r="O73" s="136"/>
      <c r="S73" s="201"/>
      <c r="T73" s="201"/>
      <c r="U73" s="24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</row>
    <row r="74" spans="1:93" s="28" customFormat="1" ht="94.5" x14ac:dyDescent="0.25">
      <c r="A74" s="276" t="s">
        <v>174</v>
      </c>
      <c r="B74" s="277" t="s">
        <v>3</v>
      </c>
      <c r="C74" s="278" t="s">
        <v>127</v>
      </c>
      <c r="D74" s="278" t="s">
        <v>134</v>
      </c>
      <c r="E74" s="285" t="s">
        <v>173</v>
      </c>
      <c r="F74" s="277"/>
      <c r="G74" s="88">
        <f>G75</f>
        <v>52631.59</v>
      </c>
      <c r="H74" s="88"/>
      <c r="I74" s="88"/>
      <c r="J74" s="156"/>
      <c r="K74" s="156"/>
      <c r="L74" s="156"/>
      <c r="M74" s="157"/>
      <c r="N74" s="53"/>
      <c r="O74" s="136"/>
      <c r="P74" s="25"/>
      <c r="S74" s="203"/>
      <c r="T74" s="203"/>
      <c r="U74" s="43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</row>
    <row r="75" spans="1:93" s="25" customFormat="1" ht="78.75" x14ac:dyDescent="0.25">
      <c r="A75" s="279" t="s">
        <v>107</v>
      </c>
      <c r="B75" s="281" t="s">
        <v>3</v>
      </c>
      <c r="C75" s="282" t="s">
        <v>127</v>
      </c>
      <c r="D75" s="282" t="s">
        <v>134</v>
      </c>
      <c r="E75" s="280" t="s">
        <v>173</v>
      </c>
      <c r="F75" s="281">
        <v>100</v>
      </c>
      <c r="G75" s="87">
        <v>52631.59</v>
      </c>
      <c r="H75" s="87"/>
      <c r="I75" s="87"/>
      <c r="J75" s="156"/>
      <c r="K75" s="156"/>
      <c r="L75" s="156"/>
      <c r="M75" s="157"/>
      <c r="N75" s="53"/>
      <c r="O75" s="136"/>
      <c r="S75" s="201"/>
      <c r="T75" s="201"/>
      <c r="U75" s="24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</row>
    <row r="76" spans="1:93" s="28" customFormat="1" ht="299.25" x14ac:dyDescent="0.25">
      <c r="A76" s="276" t="s">
        <v>274</v>
      </c>
      <c r="B76" s="277" t="s">
        <v>3</v>
      </c>
      <c r="C76" s="278" t="s">
        <v>127</v>
      </c>
      <c r="D76" s="278" t="s">
        <v>134</v>
      </c>
      <c r="E76" s="285" t="s">
        <v>273</v>
      </c>
      <c r="F76" s="277"/>
      <c r="G76" s="88"/>
      <c r="H76" s="88">
        <f>H77</f>
        <v>10034860</v>
      </c>
      <c r="I76" s="88">
        <f>I77</f>
        <v>24000000</v>
      </c>
      <c r="J76" s="156"/>
      <c r="K76" s="156"/>
      <c r="L76" s="156"/>
      <c r="M76" s="157"/>
      <c r="N76" s="53"/>
      <c r="O76" s="153">
        <v>10034860</v>
      </c>
      <c r="P76" s="25"/>
      <c r="Q76" s="25"/>
      <c r="R76" s="25"/>
      <c r="S76" s="201"/>
      <c r="T76" s="201"/>
      <c r="U76" s="43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</row>
    <row r="77" spans="1:93" s="25" customFormat="1" ht="47.25" x14ac:dyDescent="0.25">
      <c r="A77" s="279" t="s">
        <v>108</v>
      </c>
      <c r="B77" s="281" t="s">
        <v>3</v>
      </c>
      <c r="C77" s="282" t="s">
        <v>127</v>
      </c>
      <c r="D77" s="282" t="s">
        <v>134</v>
      </c>
      <c r="E77" s="280" t="s">
        <v>273</v>
      </c>
      <c r="F77" s="281">
        <v>200</v>
      </c>
      <c r="G77" s="87"/>
      <c r="H77" s="87">
        <f>O76</f>
        <v>10034860</v>
      </c>
      <c r="I77" s="87">
        <v>24000000</v>
      </c>
      <c r="J77" s="156"/>
      <c r="K77" s="156"/>
      <c r="L77" s="156"/>
      <c r="M77" s="157"/>
      <c r="N77" s="53"/>
      <c r="O77" s="136"/>
      <c r="S77" s="201"/>
      <c r="T77" s="201"/>
      <c r="U77" s="24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</row>
    <row r="78" spans="1:93" s="25" customFormat="1" ht="15.75" x14ac:dyDescent="0.25">
      <c r="A78" s="277" t="s">
        <v>33</v>
      </c>
      <c r="B78" s="277" t="s">
        <v>3</v>
      </c>
      <c r="C78" s="278" t="s">
        <v>123</v>
      </c>
      <c r="D78" s="278" t="s">
        <v>121</v>
      </c>
      <c r="E78" s="278"/>
      <c r="F78" s="277"/>
      <c r="G78" s="88">
        <f>G79+G88</f>
        <v>13652648.09</v>
      </c>
      <c r="H78" s="88">
        <f>H79+H88</f>
        <v>16478064.26</v>
      </c>
      <c r="I78" s="88">
        <f>I79+I88</f>
        <v>16584464.26</v>
      </c>
      <c r="J78" s="156"/>
      <c r="K78" s="156"/>
      <c r="L78" s="156"/>
      <c r="M78" s="157"/>
      <c r="N78" s="53"/>
      <c r="O78" s="136"/>
      <c r="S78" s="201"/>
      <c r="T78" s="201"/>
      <c r="U78" s="24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</row>
    <row r="79" spans="1:93" s="25" customFormat="1" ht="15.75" x14ac:dyDescent="0.25">
      <c r="A79" s="277" t="s">
        <v>9</v>
      </c>
      <c r="B79" s="277" t="s">
        <v>3</v>
      </c>
      <c r="C79" s="278" t="s">
        <v>123</v>
      </c>
      <c r="D79" s="278" t="s">
        <v>129</v>
      </c>
      <c r="E79" s="278"/>
      <c r="F79" s="277"/>
      <c r="G79" s="88">
        <f>G80+G82+G84+G86</f>
        <v>3366025.84</v>
      </c>
      <c r="H79" s="88">
        <f>H80+H82+H84</f>
        <v>4470940.76</v>
      </c>
      <c r="I79" s="88">
        <f t="shared" ref="I79" si="12">I80+I82+I84</f>
        <v>4470940.76</v>
      </c>
      <c r="J79" s="156"/>
      <c r="K79" s="156"/>
      <c r="L79" s="156"/>
      <c r="M79" s="157"/>
      <c r="N79" s="53"/>
      <c r="O79" s="136"/>
      <c r="S79" s="201"/>
      <c r="T79" s="201"/>
      <c r="U79" s="24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</row>
    <row r="80" spans="1:93" s="36" customFormat="1" ht="63" x14ac:dyDescent="0.25">
      <c r="A80" s="102" t="s">
        <v>189</v>
      </c>
      <c r="B80" s="277" t="s">
        <v>3</v>
      </c>
      <c r="C80" s="278" t="s">
        <v>123</v>
      </c>
      <c r="D80" s="278" t="s">
        <v>129</v>
      </c>
      <c r="E80" s="280" t="s">
        <v>200</v>
      </c>
      <c r="F80" s="277"/>
      <c r="G80" s="88">
        <f>G81</f>
        <v>1620025.73</v>
      </c>
      <c r="H80" s="88">
        <f>H81</f>
        <v>1976930.76</v>
      </c>
      <c r="I80" s="88">
        <f>I81</f>
        <v>1976930.76</v>
      </c>
      <c r="J80" s="163"/>
      <c r="K80" s="163"/>
      <c r="L80" s="163"/>
      <c r="M80" s="170"/>
      <c r="N80" s="122"/>
      <c r="O80" s="140"/>
      <c r="S80" s="207"/>
      <c r="T80" s="207"/>
      <c r="U80" s="46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</row>
    <row r="81" spans="1:93" s="25" customFormat="1" ht="78.75" x14ac:dyDescent="0.25">
      <c r="A81" s="279" t="s">
        <v>107</v>
      </c>
      <c r="B81" s="281" t="s">
        <v>3</v>
      </c>
      <c r="C81" s="282" t="s">
        <v>123</v>
      </c>
      <c r="D81" s="282" t="s">
        <v>129</v>
      </c>
      <c r="E81" s="280" t="s">
        <v>200</v>
      </c>
      <c r="F81" s="281">
        <v>100</v>
      </c>
      <c r="G81" s="88">
        <f>1485204.42+K81</f>
        <v>1620025.73</v>
      </c>
      <c r="H81" s="87">
        <v>1976930.76</v>
      </c>
      <c r="I81" s="87">
        <v>1976930.76</v>
      </c>
      <c r="J81" s="156"/>
      <c r="K81" s="160">
        <v>134821.31</v>
      </c>
      <c r="L81" s="156"/>
      <c r="M81" s="157"/>
      <c r="N81" s="53"/>
      <c r="O81" s="136"/>
      <c r="S81" s="201"/>
      <c r="T81" s="201"/>
      <c r="U81" s="24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</row>
    <row r="82" spans="1:93" s="33" customFormat="1" ht="47.25" x14ac:dyDescent="0.25">
      <c r="A82" s="102" t="s">
        <v>192</v>
      </c>
      <c r="B82" s="277" t="s">
        <v>3</v>
      </c>
      <c r="C82" s="278" t="s">
        <v>123</v>
      </c>
      <c r="D82" s="278" t="s">
        <v>129</v>
      </c>
      <c r="E82" s="280" t="s">
        <v>201</v>
      </c>
      <c r="F82" s="281"/>
      <c r="G82" s="87">
        <f>G83</f>
        <v>711732.38</v>
      </c>
      <c r="H82" s="87">
        <f t="shared" ref="H82:I82" si="13">H83</f>
        <v>1451730</v>
      </c>
      <c r="I82" s="87">
        <f t="shared" si="13"/>
        <v>1451730</v>
      </c>
      <c r="J82" s="161"/>
      <c r="K82" s="161"/>
      <c r="L82" s="161"/>
      <c r="M82" s="171"/>
      <c r="N82" s="52"/>
      <c r="O82" s="141"/>
      <c r="S82" s="204"/>
      <c r="T82" s="204"/>
      <c r="U82" s="41"/>
      <c r="X82" s="249"/>
      <c r="Y82" s="249"/>
      <c r="Z82" s="249"/>
      <c r="AA82" s="249"/>
      <c r="AB82" s="249"/>
      <c r="AC82" s="249"/>
      <c r="AD82" s="249"/>
      <c r="AE82" s="249"/>
      <c r="AF82" s="249"/>
      <c r="AG82" s="249"/>
      <c r="AH82" s="249"/>
      <c r="AI82" s="249"/>
      <c r="AJ82" s="249"/>
      <c r="AK82" s="249"/>
      <c r="AL82" s="249"/>
      <c r="AM82" s="249"/>
      <c r="AN82" s="249"/>
      <c r="AO82" s="249"/>
      <c r="AP82" s="249"/>
      <c r="AQ82" s="249"/>
      <c r="AR82" s="249"/>
      <c r="AS82" s="249"/>
      <c r="AT82" s="249"/>
      <c r="AU82" s="249"/>
      <c r="AV82" s="249"/>
      <c r="AW82" s="249"/>
      <c r="AX82" s="249"/>
      <c r="AY82" s="249"/>
      <c r="AZ82" s="249"/>
      <c r="BA82" s="249"/>
      <c r="BB82" s="249"/>
      <c r="BC82" s="249"/>
      <c r="BD82" s="249"/>
      <c r="BE82" s="249"/>
      <c r="BF82" s="249"/>
      <c r="BG82" s="249"/>
      <c r="BH82" s="249"/>
      <c r="BI82" s="249"/>
      <c r="BJ82" s="249"/>
      <c r="BK82" s="249"/>
      <c r="BL82" s="249"/>
      <c r="BM82" s="249"/>
      <c r="BN82" s="249"/>
      <c r="BO82" s="249"/>
      <c r="BP82" s="249"/>
      <c r="BQ82" s="249"/>
      <c r="BR82" s="249"/>
      <c r="BS82" s="249"/>
      <c r="BT82" s="249"/>
      <c r="BU82" s="249"/>
      <c r="BV82" s="249"/>
      <c r="BW82" s="249"/>
      <c r="BX82" s="249"/>
      <c r="BY82" s="249"/>
      <c r="BZ82" s="249"/>
      <c r="CA82" s="249"/>
      <c r="CB82" s="249"/>
      <c r="CC82" s="249"/>
      <c r="CD82" s="249"/>
      <c r="CE82" s="249"/>
      <c r="CF82" s="249"/>
      <c r="CG82" s="249"/>
      <c r="CH82" s="249"/>
      <c r="CI82" s="249"/>
      <c r="CJ82" s="249"/>
      <c r="CK82" s="249"/>
      <c r="CL82" s="249"/>
      <c r="CM82" s="249"/>
      <c r="CN82" s="249"/>
      <c r="CO82" s="249"/>
    </row>
    <row r="83" spans="1:93" s="25" customFormat="1" ht="78.75" x14ac:dyDescent="0.25">
      <c r="A83" s="279" t="s">
        <v>107</v>
      </c>
      <c r="B83" s="281" t="s">
        <v>3</v>
      </c>
      <c r="C83" s="282" t="s">
        <v>123</v>
      </c>
      <c r="D83" s="282" t="s">
        <v>129</v>
      </c>
      <c r="E83" s="280" t="s">
        <v>201</v>
      </c>
      <c r="F83" s="281">
        <v>100</v>
      </c>
      <c r="G83" s="87">
        <v>711732.38</v>
      </c>
      <c r="H83" s="87">
        <v>1451730</v>
      </c>
      <c r="I83" s="87">
        <v>1451730</v>
      </c>
      <c r="J83" s="156"/>
      <c r="K83" s="156"/>
      <c r="L83" s="156"/>
      <c r="M83" s="157"/>
      <c r="N83" s="53"/>
      <c r="O83" s="136"/>
      <c r="S83" s="201"/>
      <c r="T83" s="201"/>
      <c r="U83" s="24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</row>
    <row r="84" spans="1:93" s="319" customFormat="1" ht="267.75" x14ac:dyDescent="0.25">
      <c r="A84" s="348" t="s">
        <v>145</v>
      </c>
      <c r="B84" s="278">
        <v>803</v>
      </c>
      <c r="C84" s="278" t="s">
        <v>123</v>
      </c>
      <c r="D84" s="278" t="s">
        <v>129</v>
      </c>
      <c r="E84" s="285" t="s">
        <v>138</v>
      </c>
      <c r="F84" s="277"/>
      <c r="G84" s="88">
        <f>G85</f>
        <v>999180</v>
      </c>
      <c r="H84" s="88">
        <f>H85</f>
        <v>1042280</v>
      </c>
      <c r="I84" s="88">
        <f>I85</f>
        <v>1042280</v>
      </c>
      <c r="J84" s="318"/>
      <c r="K84" s="318"/>
      <c r="L84" s="318"/>
      <c r="N84" s="318"/>
      <c r="U84" s="318"/>
      <c r="X84" s="320"/>
      <c r="Y84" s="320"/>
      <c r="Z84" s="320"/>
      <c r="AA84" s="320"/>
      <c r="AB84" s="320"/>
      <c r="AC84" s="320"/>
      <c r="AD84" s="320"/>
      <c r="AE84" s="320"/>
      <c r="AF84" s="320"/>
      <c r="AG84" s="320"/>
      <c r="AH84" s="320"/>
      <c r="AI84" s="320"/>
      <c r="AJ84" s="320"/>
      <c r="AK84" s="320"/>
      <c r="AL84" s="320"/>
      <c r="AM84" s="320"/>
      <c r="AN84" s="320"/>
      <c r="AO84" s="320"/>
      <c r="AP84" s="320"/>
      <c r="AQ84" s="320"/>
      <c r="AR84" s="320"/>
      <c r="AS84" s="320"/>
      <c r="AT84" s="320"/>
      <c r="AU84" s="320"/>
      <c r="AV84" s="320"/>
      <c r="AW84" s="320"/>
      <c r="AX84" s="320"/>
      <c r="AY84" s="320"/>
      <c r="AZ84" s="320"/>
      <c r="BA84" s="320"/>
      <c r="BB84" s="320"/>
      <c r="BC84" s="320"/>
      <c r="BD84" s="320"/>
      <c r="BE84" s="320"/>
      <c r="BF84" s="320"/>
      <c r="BG84" s="320"/>
      <c r="BH84" s="320"/>
      <c r="BI84" s="320"/>
      <c r="BJ84" s="320"/>
      <c r="BK84" s="320"/>
      <c r="BL84" s="320"/>
      <c r="BM84" s="320"/>
      <c r="BN84" s="320"/>
      <c r="BO84" s="320"/>
      <c r="BP84" s="320"/>
      <c r="BQ84" s="320"/>
      <c r="BR84" s="320"/>
      <c r="BS84" s="320"/>
      <c r="BT84" s="320"/>
      <c r="BU84" s="320"/>
      <c r="BV84" s="320"/>
      <c r="BW84" s="320"/>
      <c r="BX84" s="320"/>
      <c r="BY84" s="320"/>
      <c r="BZ84" s="320"/>
      <c r="CA84" s="320"/>
      <c r="CB84" s="320"/>
      <c r="CC84" s="320"/>
      <c r="CD84" s="320"/>
      <c r="CE84" s="320"/>
      <c r="CF84" s="320"/>
      <c r="CG84" s="320"/>
      <c r="CH84" s="320"/>
      <c r="CI84" s="320"/>
      <c r="CJ84" s="320"/>
      <c r="CK84" s="320"/>
      <c r="CL84" s="320"/>
      <c r="CM84" s="320"/>
      <c r="CN84" s="320"/>
      <c r="CO84" s="320"/>
    </row>
    <row r="85" spans="1:93" s="25" customFormat="1" ht="47.25" x14ac:dyDescent="0.25">
      <c r="A85" s="279" t="s">
        <v>108</v>
      </c>
      <c r="B85" s="282">
        <v>803</v>
      </c>
      <c r="C85" s="278" t="s">
        <v>123</v>
      </c>
      <c r="D85" s="278" t="s">
        <v>129</v>
      </c>
      <c r="E85" s="280" t="s">
        <v>138</v>
      </c>
      <c r="F85" s="282" t="s">
        <v>109</v>
      </c>
      <c r="G85" s="87">
        <v>999180</v>
      </c>
      <c r="H85" s="87">
        <v>1042280</v>
      </c>
      <c r="I85" s="87">
        <v>1042280</v>
      </c>
      <c r="J85" s="156"/>
      <c r="K85" s="156"/>
      <c r="L85" s="156"/>
      <c r="M85" s="157"/>
      <c r="N85" s="53"/>
      <c r="O85" s="136"/>
      <c r="S85" s="201"/>
      <c r="T85" s="201"/>
      <c r="U85" s="24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</row>
    <row r="86" spans="1:93" s="28" customFormat="1" ht="94.5" x14ac:dyDescent="0.25">
      <c r="A86" s="276" t="s">
        <v>174</v>
      </c>
      <c r="B86" s="278">
        <v>803</v>
      </c>
      <c r="C86" s="278" t="s">
        <v>123</v>
      </c>
      <c r="D86" s="278" t="s">
        <v>129</v>
      </c>
      <c r="E86" s="285" t="s">
        <v>173</v>
      </c>
      <c r="F86" s="278"/>
      <c r="G86" s="91">
        <f>G87</f>
        <v>35087.730000000003</v>
      </c>
      <c r="H86" s="91">
        <f t="shared" ref="H86:I86" si="14">H87</f>
        <v>0</v>
      </c>
      <c r="I86" s="91">
        <f t="shared" si="14"/>
        <v>0</v>
      </c>
      <c r="J86" s="159"/>
      <c r="K86" s="159"/>
      <c r="L86" s="159"/>
      <c r="M86" s="168"/>
      <c r="N86" s="54"/>
      <c r="O86" s="138"/>
      <c r="S86" s="203"/>
      <c r="T86" s="203"/>
      <c r="U86" s="43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</row>
    <row r="87" spans="1:93" s="25" customFormat="1" ht="78.75" x14ac:dyDescent="0.25">
      <c r="A87" s="279" t="s">
        <v>107</v>
      </c>
      <c r="B87" s="282">
        <v>803</v>
      </c>
      <c r="C87" s="278" t="s">
        <v>123</v>
      </c>
      <c r="D87" s="278" t="s">
        <v>129</v>
      </c>
      <c r="E87" s="280" t="s">
        <v>173</v>
      </c>
      <c r="F87" s="282" t="s">
        <v>110</v>
      </c>
      <c r="G87" s="89">
        <v>35087.730000000003</v>
      </c>
      <c r="H87" s="89"/>
      <c r="I87" s="89"/>
      <c r="J87" s="156"/>
      <c r="K87" s="156"/>
      <c r="L87" s="156"/>
      <c r="M87" s="157"/>
      <c r="N87" s="53"/>
      <c r="O87" s="136"/>
      <c r="S87" s="201"/>
      <c r="T87" s="201"/>
      <c r="U87" s="24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</row>
    <row r="88" spans="1:93" s="80" customFormat="1" ht="15.75" x14ac:dyDescent="0.25">
      <c r="A88" s="277" t="s">
        <v>10</v>
      </c>
      <c r="B88" s="277" t="s">
        <v>3</v>
      </c>
      <c r="C88" s="278" t="s">
        <v>123</v>
      </c>
      <c r="D88" s="278" t="s">
        <v>131</v>
      </c>
      <c r="E88" s="278"/>
      <c r="F88" s="277"/>
      <c r="G88" s="88">
        <f>G89+G93</f>
        <v>10286622.25</v>
      </c>
      <c r="H88" s="88">
        <f>H89+H93</f>
        <v>12007123.5</v>
      </c>
      <c r="I88" s="88">
        <f>I89+I93</f>
        <v>12113523.5</v>
      </c>
      <c r="J88" s="158"/>
      <c r="K88" s="158"/>
      <c r="L88" s="158"/>
      <c r="M88" s="169"/>
      <c r="N88" s="121"/>
      <c r="O88" s="139"/>
      <c r="S88" s="202"/>
      <c r="T88" s="202"/>
      <c r="U88" s="190"/>
      <c r="X88" s="248"/>
      <c r="Y88" s="248"/>
      <c r="Z88" s="248"/>
      <c r="AA88" s="248"/>
      <c r="AB88" s="248"/>
      <c r="AC88" s="248"/>
      <c r="AD88" s="248"/>
      <c r="AE88" s="248"/>
      <c r="AF88" s="248"/>
      <c r="AG88" s="248"/>
      <c r="AH88" s="248"/>
      <c r="AI88" s="248"/>
      <c r="AJ88" s="248"/>
      <c r="AK88" s="248"/>
      <c r="AL88" s="248"/>
      <c r="AM88" s="248"/>
      <c r="AN88" s="248"/>
      <c r="AO88" s="248"/>
      <c r="AP88" s="248"/>
      <c r="AQ88" s="248"/>
      <c r="AR88" s="248"/>
      <c r="AS88" s="248"/>
      <c r="AT88" s="248"/>
      <c r="AU88" s="248"/>
      <c r="AV88" s="248"/>
      <c r="AW88" s="248"/>
      <c r="AX88" s="248"/>
      <c r="AY88" s="248"/>
      <c r="AZ88" s="248"/>
      <c r="BA88" s="248"/>
      <c r="BB88" s="248"/>
      <c r="BC88" s="248"/>
      <c r="BD88" s="248"/>
      <c r="BE88" s="248"/>
      <c r="BF88" s="248"/>
      <c r="BG88" s="248"/>
      <c r="BH88" s="248"/>
      <c r="BI88" s="248"/>
      <c r="BJ88" s="248"/>
      <c r="BK88" s="248"/>
      <c r="BL88" s="248"/>
      <c r="BM88" s="248"/>
      <c r="BN88" s="248"/>
      <c r="BO88" s="248"/>
      <c r="BP88" s="248"/>
      <c r="BQ88" s="248"/>
      <c r="BR88" s="248"/>
      <c r="BS88" s="248"/>
      <c r="BT88" s="248"/>
      <c r="BU88" s="248"/>
      <c r="BV88" s="248"/>
      <c r="BW88" s="248"/>
      <c r="BX88" s="248"/>
      <c r="BY88" s="248"/>
      <c r="BZ88" s="248"/>
      <c r="CA88" s="248"/>
      <c r="CB88" s="248"/>
      <c r="CC88" s="248"/>
      <c r="CD88" s="248"/>
      <c r="CE88" s="248"/>
      <c r="CF88" s="248"/>
      <c r="CG88" s="248"/>
      <c r="CH88" s="248"/>
      <c r="CI88" s="248"/>
      <c r="CJ88" s="248"/>
      <c r="CK88" s="248"/>
      <c r="CL88" s="248"/>
      <c r="CM88" s="248"/>
      <c r="CN88" s="248"/>
      <c r="CO88" s="248"/>
    </row>
    <row r="89" spans="1:93" s="25" customFormat="1" ht="141.75" x14ac:dyDescent="0.25">
      <c r="A89" s="276" t="s">
        <v>26</v>
      </c>
      <c r="B89" s="277" t="s">
        <v>3</v>
      </c>
      <c r="C89" s="278" t="s">
        <v>123</v>
      </c>
      <c r="D89" s="278" t="s">
        <v>131</v>
      </c>
      <c r="E89" s="285" t="s">
        <v>56</v>
      </c>
      <c r="F89" s="277"/>
      <c r="G89" s="88">
        <f>G90+G91+G92</f>
        <v>8949622.25</v>
      </c>
      <c r="H89" s="88">
        <f t="shared" ref="H89:I89" si="15">H90+H91+H92</f>
        <v>10668123.5</v>
      </c>
      <c r="I89" s="88">
        <f t="shared" si="15"/>
        <v>10858523.5</v>
      </c>
      <c r="J89" s="156"/>
      <c r="K89" s="156"/>
      <c r="L89" s="156"/>
      <c r="M89" s="157"/>
      <c r="N89" s="53"/>
      <c r="O89" s="136"/>
      <c r="S89" s="201"/>
      <c r="T89" s="201"/>
      <c r="U89" s="24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</row>
    <row r="90" spans="1:93" s="25" customFormat="1" ht="78.75" x14ac:dyDescent="0.25">
      <c r="A90" s="279" t="s">
        <v>107</v>
      </c>
      <c r="B90" s="281" t="s">
        <v>3</v>
      </c>
      <c r="C90" s="282" t="s">
        <v>123</v>
      </c>
      <c r="D90" s="282" t="s">
        <v>131</v>
      </c>
      <c r="E90" s="280" t="s">
        <v>56</v>
      </c>
      <c r="F90" s="281">
        <v>100</v>
      </c>
      <c r="G90" s="88">
        <v>7179622.25</v>
      </c>
      <c r="H90" s="87">
        <v>8953523.5</v>
      </c>
      <c r="I90" s="87">
        <v>8953523.5</v>
      </c>
      <c r="J90" s="156"/>
      <c r="K90" s="156"/>
      <c r="L90" s="156"/>
      <c r="M90" s="157"/>
      <c r="N90" s="53"/>
      <c r="O90" s="136"/>
      <c r="S90" s="201"/>
      <c r="T90" s="201"/>
      <c r="U90" s="24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</row>
    <row r="91" spans="1:93" s="25" customFormat="1" ht="47.25" x14ac:dyDescent="0.25">
      <c r="A91" s="279" t="s">
        <v>108</v>
      </c>
      <c r="B91" s="281" t="s">
        <v>3</v>
      </c>
      <c r="C91" s="282" t="s">
        <v>123</v>
      </c>
      <c r="D91" s="282" t="s">
        <v>131</v>
      </c>
      <c r="E91" s="280" t="s">
        <v>56</v>
      </c>
      <c r="F91" s="281">
        <v>200</v>
      </c>
      <c r="G91" s="89">
        <v>430000</v>
      </c>
      <c r="H91" s="87">
        <v>294600</v>
      </c>
      <c r="I91" s="89">
        <v>485000</v>
      </c>
      <c r="J91" s="156"/>
      <c r="K91" s="156"/>
      <c r="L91" s="156"/>
      <c r="M91" s="157"/>
      <c r="N91" s="53"/>
      <c r="O91" s="136"/>
      <c r="S91" s="201"/>
      <c r="T91" s="201"/>
      <c r="U91" s="24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</row>
    <row r="92" spans="1:93" s="25" customFormat="1" ht="15.75" x14ac:dyDescent="0.25">
      <c r="A92" s="279" t="s">
        <v>96</v>
      </c>
      <c r="B92" s="281" t="s">
        <v>3</v>
      </c>
      <c r="C92" s="282" t="s">
        <v>123</v>
      </c>
      <c r="D92" s="282" t="s">
        <v>131</v>
      </c>
      <c r="E92" s="280" t="s">
        <v>56</v>
      </c>
      <c r="F92" s="281">
        <v>800</v>
      </c>
      <c r="G92" s="89">
        <v>1340000</v>
      </c>
      <c r="H92" s="89">
        <v>1420000</v>
      </c>
      <c r="I92" s="89">
        <v>1420000</v>
      </c>
      <c r="J92" s="156"/>
      <c r="K92" s="156"/>
      <c r="L92" s="156"/>
      <c r="M92" s="157"/>
      <c r="N92" s="53"/>
      <c r="O92" s="136"/>
      <c r="S92" s="201"/>
      <c r="T92" s="201"/>
      <c r="U92" s="24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</row>
    <row r="93" spans="1:93" s="28" customFormat="1" ht="78.75" x14ac:dyDescent="0.25">
      <c r="A93" s="103" t="s">
        <v>194</v>
      </c>
      <c r="B93" s="277" t="s">
        <v>3</v>
      </c>
      <c r="C93" s="278" t="s">
        <v>123</v>
      </c>
      <c r="D93" s="278" t="s">
        <v>131</v>
      </c>
      <c r="E93" s="285" t="s">
        <v>202</v>
      </c>
      <c r="F93" s="277"/>
      <c r="G93" s="91">
        <f>G94</f>
        <v>1337000</v>
      </c>
      <c r="H93" s="91">
        <f t="shared" ref="H93:I93" si="16">H94</f>
        <v>1339000</v>
      </c>
      <c r="I93" s="91">
        <f t="shared" si="16"/>
        <v>1255000</v>
      </c>
      <c r="J93" s="159"/>
      <c r="K93" s="159"/>
      <c r="L93" s="159"/>
      <c r="M93" s="168"/>
      <c r="N93" s="54"/>
      <c r="O93" s="138"/>
      <c r="S93" s="203"/>
      <c r="T93" s="203"/>
      <c r="U93" s="43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</row>
    <row r="94" spans="1:93" s="25" customFormat="1" ht="47.25" x14ac:dyDescent="0.25">
      <c r="A94" s="279" t="s">
        <v>108</v>
      </c>
      <c r="B94" s="281" t="s">
        <v>3</v>
      </c>
      <c r="C94" s="282" t="s">
        <v>123</v>
      </c>
      <c r="D94" s="282" t="s">
        <v>131</v>
      </c>
      <c r="E94" s="280" t="s">
        <v>202</v>
      </c>
      <c r="F94" s="281">
        <v>200</v>
      </c>
      <c r="G94" s="89">
        <v>1337000</v>
      </c>
      <c r="H94" s="89">
        <v>1339000</v>
      </c>
      <c r="I94" s="89">
        <v>1255000</v>
      </c>
      <c r="J94" s="156"/>
      <c r="K94" s="156"/>
      <c r="L94" s="156"/>
      <c r="M94" s="157"/>
      <c r="N94" s="53"/>
      <c r="O94" s="136"/>
      <c r="S94" s="201"/>
      <c r="T94" s="201"/>
      <c r="U94" s="24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</row>
    <row r="95" spans="1:93" s="28" customFormat="1" ht="15.75" x14ac:dyDescent="0.25">
      <c r="A95" s="277" t="s">
        <v>34</v>
      </c>
      <c r="B95" s="277" t="s">
        <v>3</v>
      </c>
      <c r="C95" s="278" t="s">
        <v>129</v>
      </c>
      <c r="D95" s="278" t="s">
        <v>121</v>
      </c>
      <c r="E95" s="278"/>
      <c r="F95" s="277"/>
      <c r="G95" s="88">
        <f>G96</f>
        <v>7298190.5300000003</v>
      </c>
      <c r="H95" s="88">
        <f>H96</f>
        <v>7139732.0800000001</v>
      </c>
      <c r="I95" s="88">
        <f>I96</f>
        <v>7139732.0800000001</v>
      </c>
      <c r="J95" s="159"/>
      <c r="K95" s="159"/>
      <c r="L95" s="159"/>
      <c r="M95" s="168"/>
      <c r="N95" s="54"/>
      <c r="O95" s="138"/>
      <c r="S95" s="203"/>
      <c r="T95" s="203"/>
      <c r="U95" s="43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</row>
    <row r="96" spans="1:93" s="80" customFormat="1" ht="15.75" x14ac:dyDescent="0.25">
      <c r="A96" s="277" t="s">
        <v>27</v>
      </c>
      <c r="B96" s="277" t="s">
        <v>3</v>
      </c>
      <c r="C96" s="278" t="s">
        <v>129</v>
      </c>
      <c r="D96" s="278" t="s">
        <v>129</v>
      </c>
      <c r="E96" s="278"/>
      <c r="F96" s="277"/>
      <c r="G96" s="88">
        <f>G97+G99+G102+G104</f>
        <v>7298190.5300000003</v>
      </c>
      <c r="H96" s="88">
        <f t="shared" ref="H96:I96" si="17">H97+H99+H102</f>
        <v>7139732.0800000001</v>
      </c>
      <c r="I96" s="88">
        <f t="shared" si="17"/>
        <v>7139732.0800000001</v>
      </c>
      <c r="J96" s="158"/>
      <c r="K96" s="158"/>
      <c r="L96" s="158"/>
      <c r="M96" s="169"/>
      <c r="N96" s="121"/>
      <c r="O96" s="139"/>
      <c r="S96" s="202"/>
      <c r="T96" s="202"/>
      <c r="U96" s="190"/>
      <c r="X96" s="248"/>
      <c r="Y96" s="248"/>
      <c r="Z96" s="248"/>
      <c r="AA96" s="248"/>
      <c r="AB96" s="248"/>
      <c r="AC96" s="248"/>
      <c r="AD96" s="248"/>
      <c r="AE96" s="248"/>
      <c r="AF96" s="248"/>
      <c r="AG96" s="248"/>
      <c r="AH96" s="248"/>
      <c r="AI96" s="248"/>
      <c r="AJ96" s="248"/>
      <c r="AK96" s="248"/>
      <c r="AL96" s="248"/>
      <c r="AM96" s="248"/>
      <c r="AN96" s="248"/>
      <c r="AO96" s="248"/>
      <c r="AP96" s="248"/>
      <c r="AQ96" s="248"/>
      <c r="AR96" s="248"/>
      <c r="AS96" s="248"/>
      <c r="AT96" s="248"/>
      <c r="AU96" s="248"/>
      <c r="AV96" s="248"/>
      <c r="AW96" s="248"/>
      <c r="AX96" s="248"/>
      <c r="AY96" s="248"/>
      <c r="AZ96" s="248"/>
      <c r="BA96" s="248"/>
      <c r="BB96" s="248"/>
      <c r="BC96" s="248"/>
      <c r="BD96" s="248"/>
      <c r="BE96" s="248"/>
      <c r="BF96" s="248"/>
      <c r="BG96" s="248"/>
      <c r="BH96" s="248"/>
      <c r="BI96" s="248"/>
      <c r="BJ96" s="248"/>
      <c r="BK96" s="248"/>
      <c r="BL96" s="248"/>
      <c r="BM96" s="248"/>
      <c r="BN96" s="248"/>
      <c r="BO96" s="248"/>
      <c r="BP96" s="248"/>
      <c r="BQ96" s="248"/>
      <c r="BR96" s="248"/>
      <c r="BS96" s="248"/>
      <c r="BT96" s="248"/>
      <c r="BU96" s="248"/>
      <c r="BV96" s="248"/>
      <c r="BW96" s="248"/>
      <c r="BX96" s="248"/>
      <c r="BY96" s="248"/>
      <c r="BZ96" s="248"/>
      <c r="CA96" s="248"/>
      <c r="CB96" s="248"/>
      <c r="CC96" s="248"/>
      <c r="CD96" s="248"/>
      <c r="CE96" s="248"/>
      <c r="CF96" s="248"/>
      <c r="CG96" s="248"/>
      <c r="CH96" s="248"/>
      <c r="CI96" s="248"/>
      <c r="CJ96" s="248"/>
      <c r="CK96" s="248"/>
      <c r="CL96" s="248"/>
      <c r="CM96" s="248"/>
      <c r="CN96" s="248"/>
      <c r="CO96" s="248"/>
    </row>
    <row r="97" spans="1:93" s="28" customFormat="1" ht="63" x14ac:dyDescent="0.25">
      <c r="A97" s="103" t="s">
        <v>189</v>
      </c>
      <c r="B97" s="277" t="s">
        <v>3</v>
      </c>
      <c r="C97" s="278" t="s">
        <v>129</v>
      </c>
      <c r="D97" s="278" t="s">
        <v>129</v>
      </c>
      <c r="E97" s="285" t="s">
        <v>203</v>
      </c>
      <c r="F97" s="277"/>
      <c r="G97" s="88">
        <f>G98</f>
        <v>5782576.3300000001</v>
      </c>
      <c r="H97" s="88">
        <f t="shared" ref="H97:I97" si="18">H98</f>
        <v>7139732.0800000001</v>
      </c>
      <c r="I97" s="88">
        <f t="shared" si="18"/>
        <v>7139732.0800000001</v>
      </c>
      <c r="J97" s="159"/>
      <c r="K97" s="159"/>
      <c r="L97" s="159"/>
      <c r="M97" s="168"/>
      <c r="N97" s="54"/>
      <c r="O97" s="138"/>
      <c r="S97" s="203"/>
      <c r="T97" s="203"/>
      <c r="U97" s="43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</row>
    <row r="98" spans="1:93" s="28" customFormat="1" ht="78.75" x14ac:dyDescent="0.25">
      <c r="A98" s="279" t="s">
        <v>107</v>
      </c>
      <c r="B98" s="281" t="s">
        <v>3</v>
      </c>
      <c r="C98" s="282" t="s">
        <v>129</v>
      </c>
      <c r="D98" s="282" t="s">
        <v>129</v>
      </c>
      <c r="E98" s="280" t="s">
        <v>203</v>
      </c>
      <c r="F98" s="281">
        <v>100</v>
      </c>
      <c r="G98" s="88">
        <f>4856117.83+K98</f>
        <v>5782576.3300000001</v>
      </c>
      <c r="H98" s="87">
        <f>2720659.2+4419072.88</f>
        <v>7139732.0800000001</v>
      </c>
      <c r="I98" s="87">
        <f t="shared" ref="I98" si="19">2720659.2+4419072.88</f>
        <v>7139732.0800000001</v>
      </c>
      <c r="J98" s="159"/>
      <c r="K98" s="173">
        <f>459841.49+466617.01</f>
        <v>926458.5</v>
      </c>
      <c r="L98" s="159"/>
      <c r="M98" s="168"/>
      <c r="N98" s="54"/>
      <c r="O98" s="138"/>
      <c r="S98" s="203"/>
      <c r="T98" s="203"/>
      <c r="U98" s="43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</row>
    <row r="99" spans="1:93" s="28" customFormat="1" ht="63" x14ac:dyDescent="0.25">
      <c r="A99" s="103" t="s">
        <v>41</v>
      </c>
      <c r="B99" s="277" t="s">
        <v>3</v>
      </c>
      <c r="C99" s="278" t="s">
        <v>129</v>
      </c>
      <c r="D99" s="278" t="s">
        <v>129</v>
      </c>
      <c r="E99" s="285" t="s">
        <v>57</v>
      </c>
      <c r="F99" s="277"/>
      <c r="G99" s="88">
        <f>G100+G101</f>
        <v>1500</v>
      </c>
      <c r="H99" s="88">
        <f t="shared" ref="H99:I99" si="20">H100</f>
        <v>0</v>
      </c>
      <c r="I99" s="88">
        <f t="shared" si="20"/>
        <v>0</v>
      </c>
      <c r="J99" s="159"/>
      <c r="K99" s="159"/>
      <c r="L99" s="159"/>
      <c r="M99" s="168"/>
      <c r="N99" s="54"/>
      <c r="O99" s="138"/>
      <c r="S99" s="203"/>
      <c r="T99" s="203"/>
      <c r="U99" s="43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</row>
    <row r="100" spans="1:93" s="28" customFormat="1" ht="47.25" x14ac:dyDescent="0.25">
      <c r="A100" s="279" t="s">
        <v>108</v>
      </c>
      <c r="B100" s="281" t="s">
        <v>3</v>
      </c>
      <c r="C100" s="282" t="s">
        <v>129</v>
      </c>
      <c r="D100" s="282" t="s">
        <v>129</v>
      </c>
      <c r="E100" s="280" t="s">
        <v>57</v>
      </c>
      <c r="F100" s="281">
        <v>200</v>
      </c>
      <c r="G100" s="346"/>
      <c r="H100" s="87"/>
      <c r="I100" s="87"/>
      <c r="J100" s="159"/>
      <c r="K100" s="159"/>
      <c r="L100" s="159"/>
      <c r="M100" s="168"/>
      <c r="N100" s="54"/>
      <c r="O100" s="138"/>
      <c r="S100" s="203"/>
      <c r="T100" s="203"/>
      <c r="U100" s="43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</row>
    <row r="101" spans="1:93" s="28" customFormat="1" ht="15.75" x14ac:dyDescent="0.25">
      <c r="A101" s="279" t="s">
        <v>96</v>
      </c>
      <c r="B101" s="281" t="s">
        <v>3</v>
      </c>
      <c r="C101" s="282" t="s">
        <v>129</v>
      </c>
      <c r="D101" s="282" t="s">
        <v>129</v>
      </c>
      <c r="E101" s="280" t="s">
        <v>57</v>
      </c>
      <c r="F101" s="281">
        <v>800</v>
      </c>
      <c r="G101" s="346">
        <v>1500</v>
      </c>
      <c r="H101" s="87"/>
      <c r="I101" s="87"/>
      <c r="J101" s="159"/>
      <c r="K101" s="159"/>
      <c r="L101" s="159"/>
      <c r="M101" s="168"/>
      <c r="N101" s="54"/>
      <c r="O101" s="138"/>
      <c r="S101" s="203"/>
      <c r="T101" s="203"/>
      <c r="U101" s="43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</row>
    <row r="102" spans="1:93" s="28" customFormat="1" ht="47.25" x14ac:dyDescent="0.25">
      <c r="A102" s="102" t="s">
        <v>192</v>
      </c>
      <c r="B102" s="281" t="s">
        <v>3</v>
      </c>
      <c r="C102" s="282" t="s">
        <v>129</v>
      </c>
      <c r="D102" s="282" t="s">
        <v>129</v>
      </c>
      <c r="E102" s="280" t="s">
        <v>204</v>
      </c>
      <c r="F102" s="281"/>
      <c r="G102" s="87">
        <f>G103</f>
        <v>1408851.06</v>
      </c>
      <c r="H102" s="87">
        <f>H103</f>
        <v>0</v>
      </c>
      <c r="I102" s="87">
        <f>I103</f>
        <v>0</v>
      </c>
      <c r="J102" s="159"/>
      <c r="K102" s="159"/>
      <c r="L102" s="159"/>
      <c r="M102" s="168"/>
      <c r="N102" s="54"/>
      <c r="O102" s="138"/>
      <c r="S102" s="203"/>
      <c r="T102" s="203"/>
      <c r="U102" s="43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</row>
    <row r="103" spans="1:93" s="28" customFormat="1" ht="47.25" x14ac:dyDescent="0.25">
      <c r="A103" s="279" t="s">
        <v>108</v>
      </c>
      <c r="B103" s="281" t="s">
        <v>3</v>
      </c>
      <c r="C103" s="282" t="s">
        <v>129</v>
      </c>
      <c r="D103" s="282" t="s">
        <v>129</v>
      </c>
      <c r="E103" s="280" t="s">
        <v>204</v>
      </c>
      <c r="F103" s="281">
        <v>200</v>
      </c>
      <c r="G103" s="346">
        <v>1408851.06</v>
      </c>
      <c r="H103" s="87"/>
      <c r="I103" s="87"/>
      <c r="J103" s="159"/>
      <c r="K103" s="159"/>
      <c r="L103" s="159"/>
      <c r="M103" s="168"/>
      <c r="N103" s="54"/>
      <c r="O103" s="138"/>
      <c r="S103" s="203"/>
      <c r="T103" s="203"/>
      <c r="U103" s="43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</row>
    <row r="104" spans="1:93" s="28" customFormat="1" ht="94.5" x14ac:dyDescent="0.25">
      <c r="A104" s="276" t="s">
        <v>174</v>
      </c>
      <c r="B104" s="277" t="s">
        <v>3</v>
      </c>
      <c r="C104" s="278" t="s">
        <v>129</v>
      </c>
      <c r="D104" s="278" t="s">
        <v>129</v>
      </c>
      <c r="E104" s="285" t="s">
        <v>173</v>
      </c>
      <c r="F104" s="277"/>
      <c r="G104" s="88">
        <f>G105</f>
        <v>105263.14</v>
      </c>
      <c r="H104" s="88"/>
      <c r="I104" s="88"/>
      <c r="J104" s="159"/>
      <c r="K104" s="159"/>
      <c r="L104" s="159"/>
      <c r="M104" s="168"/>
      <c r="N104" s="54"/>
      <c r="O104" s="138"/>
      <c r="S104" s="203"/>
      <c r="T104" s="203"/>
      <c r="U104" s="43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</row>
    <row r="105" spans="1:93" s="28" customFormat="1" ht="78.75" x14ac:dyDescent="0.25">
      <c r="A105" s="279" t="s">
        <v>107</v>
      </c>
      <c r="B105" s="281" t="s">
        <v>3</v>
      </c>
      <c r="C105" s="282" t="s">
        <v>129</v>
      </c>
      <c r="D105" s="282" t="s">
        <v>129</v>
      </c>
      <c r="E105" s="280" t="s">
        <v>173</v>
      </c>
      <c r="F105" s="281">
        <v>100</v>
      </c>
      <c r="G105" s="87">
        <v>105263.14</v>
      </c>
      <c r="H105" s="87"/>
      <c r="I105" s="87"/>
      <c r="J105" s="159"/>
      <c r="K105" s="159"/>
      <c r="L105" s="159"/>
      <c r="M105" s="168"/>
      <c r="N105" s="54"/>
      <c r="O105" s="138"/>
      <c r="S105" s="203"/>
      <c r="T105" s="203"/>
      <c r="U105" s="43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</row>
    <row r="106" spans="1:93" s="25" customFormat="1" ht="15.75" x14ac:dyDescent="0.25">
      <c r="A106" s="277" t="s">
        <v>31</v>
      </c>
      <c r="B106" s="277" t="s">
        <v>3</v>
      </c>
      <c r="C106" s="278" t="s">
        <v>130</v>
      </c>
      <c r="D106" s="278" t="s">
        <v>121</v>
      </c>
      <c r="E106" s="278"/>
      <c r="F106" s="277"/>
      <c r="G106" s="88">
        <f>G107+G109+G111</f>
        <v>495000</v>
      </c>
      <c r="H106" s="88">
        <f t="shared" ref="H106:I106" si="21">H107+H109+H111</f>
        <v>351223034.62</v>
      </c>
      <c r="I106" s="88">
        <f t="shared" si="21"/>
        <v>167065789.47999999</v>
      </c>
      <c r="J106" s="156"/>
      <c r="K106" s="156"/>
      <c r="L106" s="156"/>
      <c r="M106" s="157"/>
      <c r="N106" s="53"/>
      <c r="O106" s="136"/>
      <c r="S106" s="201"/>
      <c r="T106" s="201"/>
      <c r="U106" s="24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</row>
    <row r="107" spans="1:93" s="325" customFormat="1" ht="110.25" x14ac:dyDescent="0.25">
      <c r="A107" s="286" t="s">
        <v>250</v>
      </c>
      <c r="B107" s="277">
        <v>803</v>
      </c>
      <c r="C107" s="278" t="s">
        <v>130</v>
      </c>
      <c r="D107" s="278" t="s">
        <v>122</v>
      </c>
      <c r="E107" s="286" t="s">
        <v>257</v>
      </c>
      <c r="F107" s="277"/>
      <c r="G107" s="88"/>
      <c r="H107" s="88">
        <f>H108</f>
        <v>58076560.899999999</v>
      </c>
      <c r="I107" s="88"/>
      <c r="J107" s="324"/>
      <c r="K107" s="324"/>
      <c r="L107" s="324"/>
      <c r="N107" s="324"/>
      <c r="U107" s="324"/>
      <c r="X107" s="326">
        <v>57501545.450000003</v>
      </c>
      <c r="Y107" s="326"/>
      <c r="Z107" s="326"/>
      <c r="AA107" s="326"/>
      <c r="AB107" s="326"/>
      <c r="AC107" s="326"/>
      <c r="AD107" s="326"/>
      <c r="AE107" s="326"/>
      <c r="AF107" s="326"/>
      <c r="AG107" s="326"/>
      <c r="AH107" s="326"/>
      <c r="AI107" s="326"/>
      <c r="AJ107" s="326"/>
      <c r="AK107" s="326"/>
      <c r="AL107" s="326"/>
      <c r="AM107" s="326"/>
      <c r="AN107" s="326"/>
      <c r="AO107" s="326"/>
      <c r="AP107" s="326"/>
      <c r="AQ107" s="326"/>
      <c r="AR107" s="326"/>
      <c r="AS107" s="326"/>
      <c r="AT107" s="326"/>
      <c r="AU107" s="326"/>
      <c r="AV107" s="326"/>
      <c r="AW107" s="326"/>
      <c r="AX107" s="326"/>
      <c r="AY107" s="326"/>
      <c r="AZ107" s="326"/>
      <c r="BA107" s="326"/>
      <c r="BB107" s="326"/>
      <c r="BC107" s="326"/>
      <c r="BD107" s="326"/>
      <c r="BE107" s="326"/>
      <c r="BF107" s="326"/>
      <c r="BG107" s="326"/>
      <c r="BH107" s="326"/>
      <c r="BI107" s="326"/>
      <c r="BJ107" s="326"/>
      <c r="BK107" s="326"/>
      <c r="BL107" s="326"/>
      <c r="BM107" s="326"/>
      <c r="BN107" s="326"/>
      <c r="BO107" s="326"/>
      <c r="BP107" s="326"/>
      <c r="BQ107" s="326"/>
      <c r="BR107" s="326"/>
      <c r="BS107" s="326"/>
      <c r="BT107" s="326"/>
      <c r="BU107" s="326"/>
      <c r="BV107" s="326"/>
      <c r="BW107" s="326"/>
      <c r="BX107" s="326"/>
      <c r="BY107" s="326"/>
      <c r="BZ107" s="326"/>
      <c r="CA107" s="326"/>
      <c r="CB107" s="326"/>
      <c r="CC107" s="326"/>
      <c r="CD107" s="326"/>
      <c r="CE107" s="326"/>
      <c r="CF107" s="326"/>
      <c r="CG107" s="326"/>
      <c r="CH107" s="326"/>
      <c r="CI107" s="326"/>
      <c r="CJ107" s="326"/>
      <c r="CK107" s="326"/>
      <c r="CL107" s="326"/>
      <c r="CM107" s="326"/>
      <c r="CN107" s="326"/>
      <c r="CO107" s="326"/>
    </row>
    <row r="108" spans="1:93" s="28" customFormat="1" ht="47.25" x14ac:dyDescent="0.25">
      <c r="A108" s="279" t="s">
        <v>108</v>
      </c>
      <c r="B108" s="277">
        <v>803</v>
      </c>
      <c r="C108" s="278" t="s">
        <v>130</v>
      </c>
      <c r="D108" s="278" t="s">
        <v>122</v>
      </c>
      <c r="E108" s="286" t="s">
        <v>257</v>
      </c>
      <c r="F108" s="277">
        <v>200</v>
      </c>
      <c r="G108" s="88"/>
      <c r="H108" s="347">
        <v>58076560.899999999</v>
      </c>
      <c r="I108" s="88"/>
      <c r="J108" s="159"/>
      <c r="K108" s="159"/>
      <c r="L108" s="159"/>
      <c r="M108" s="168"/>
      <c r="N108" s="54"/>
      <c r="O108" s="138"/>
      <c r="S108" s="224">
        <v>638906.06000000006</v>
      </c>
      <c r="T108" s="224"/>
      <c r="U108" s="43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</row>
    <row r="109" spans="1:93" s="325" customFormat="1" ht="47.25" x14ac:dyDescent="0.25">
      <c r="A109" s="286" t="s">
        <v>162</v>
      </c>
      <c r="B109" s="277">
        <v>803</v>
      </c>
      <c r="C109" s="278" t="s">
        <v>130</v>
      </c>
      <c r="D109" s="278" t="s">
        <v>133</v>
      </c>
      <c r="E109" s="286" t="s">
        <v>253</v>
      </c>
      <c r="F109" s="277"/>
      <c r="G109" s="91">
        <f>G110</f>
        <v>0</v>
      </c>
      <c r="H109" s="91">
        <f>H110</f>
        <v>291731473.72000003</v>
      </c>
      <c r="I109" s="91">
        <f>I110</f>
        <v>165715789.47999999</v>
      </c>
      <c r="J109" s="324"/>
      <c r="K109" s="324"/>
      <c r="L109" s="324"/>
      <c r="N109" s="324"/>
      <c r="S109" s="324"/>
      <c r="T109" s="324"/>
      <c r="U109" s="324"/>
      <c r="X109" s="326"/>
      <c r="Y109" s="326"/>
      <c r="Z109" s="326"/>
      <c r="AA109" s="326"/>
      <c r="AB109" s="326"/>
      <c r="AC109" s="326"/>
      <c r="AD109" s="326"/>
      <c r="AE109" s="326"/>
      <c r="AF109" s="326"/>
      <c r="AG109" s="326"/>
      <c r="AH109" s="326"/>
      <c r="AI109" s="326"/>
      <c r="AJ109" s="326"/>
      <c r="AK109" s="326"/>
      <c r="AL109" s="326"/>
      <c r="AM109" s="326"/>
      <c r="AN109" s="326"/>
      <c r="AO109" s="326"/>
      <c r="AP109" s="326"/>
      <c r="AQ109" s="326"/>
      <c r="AR109" s="326"/>
      <c r="AS109" s="326"/>
      <c r="AT109" s="326"/>
      <c r="AU109" s="326"/>
      <c r="AV109" s="326"/>
      <c r="AW109" s="326"/>
      <c r="AX109" s="326"/>
      <c r="AY109" s="326"/>
      <c r="AZ109" s="326"/>
      <c r="BA109" s="326"/>
      <c r="BB109" s="326"/>
      <c r="BC109" s="326"/>
      <c r="BD109" s="326"/>
      <c r="BE109" s="326"/>
      <c r="BF109" s="326"/>
      <c r="BG109" s="326"/>
      <c r="BH109" s="326"/>
      <c r="BI109" s="326"/>
      <c r="BJ109" s="326"/>
      <c r="BK109" s="326"/>
      <c r="BL109" s="326"/>
      <c r="BM109" s="326"/>
      <c r="BN109" s="326"/>
      <c r="BO109" s="326"/>
      <c r="BP109" s="326"/>
      <c r="BQ109" s="326"/>
      <c r="BR109" s="326"/>
      <c r="BS109" s="326"/>
      <c r="BT109" s="326"/>
      <c r="BU109" s="326"/>
      <c r="BV109" s="326"/>
      <c r="BW109" s="326"/>
      <c r="BX109" s="326"/>
      <c r="BY109" s="326"/>
      <c r="BZ109" s="326"/>
      <c r="CA109" s="326"/>
      <c r="CB109" s="326"/>
      <c r="CC109" s="326"/>
      <c r="CD109" s="326"/>
      <c r="CE109" s="326"/>
      <c r="CF109" s="326"/>
      <c r="CG109" s="326"/>
      <c r="CH109" s="326"/>
      <c r="CI109" s="326"/>
      <c r="CJ109" s="326"/>
      <c r="CK109" s="326"/>
      <c r="CL109" s="326"/>
      <c r="CM109" s="326"/>
      <c r="CN109" s="326"/>
      <c r="CO109" s="326"/>
    </row>
    <row r="110" spans="1:93" s="28" customFormat="1" ht="47.25" x14ac:dyDescent="0.25">
      <c r="A110" s="279" t="s">
        <v>108</v>
      </c>
      <c r="B110" s="277">
        <v>803</v>
      </c>
      <c r="C110" s="278" t="s">
        <v>130</v>
      </c>
      <c r="D110" s="278" t="s">
        <v>133</v>
      </c>
      <c r="E110" s="286" t="s">
        <v>253</v>
      </c>
      <c r="F110" s="281">
        <v>200</v>
      </c>
      <c r="G110" s="87"/>
      <c r="H110" s="347">
        <v>291731473.72000003</v>
      </c>
      <c r="I110" s="347">
        <v>165715789.47999999</v>
      </c>
      <c r="J110" s="159"/>
      <c r="K110" s="159"/>
      <c r="L110" s="159"/>
      <c r="M110" s="168"/>
      <c r="N110" s="54"/>
      <c r="O110" s="138"/>
      <c r="S110" s="224">
        <v>3237484.2</v>
      </c>
      <c r="T110" s="224">
        <v>1701894.73</v>
      </c>
      <c r="U110" s="43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  <c r="BP110" s="42"/>
      <c r="BQ110" s="42"/>
      <c r="BR110" s="42"/>
      <c r="BS110" s="42"/>
      <c r="BT110" s="42"/>
      <c r="BU110" s="42"/>
      <c r="BV110" s="42"/>
      <c r="BW110" s="42"/>
      <c r="BX110" s="42"/>
      <c r="BY110" s="42"/>
      <c r="BZ110" s="42"/>
      <c r="CA110" s="42"/>
      <c r="CB110" s="42"/>
      <c r="CC110" s="42"/>
      <c r="CD110" s="42"/>
      <c r="CE110" s="42"/>
      <c r="CF110" s="42"/>
      <c r="CG110" s="42"/>
      <c r="CH110" s="42"/>
      <c r="CI110" s="42"/>
      <c r="CJ110" s="42"/>
      <c r="CK110" s="42"/>
      <c r="CL110" s="42"/>
      <c r="CM110" s="42"/>
      <c r="CN110" s="42"/>
      <c r="CO110" s="42"/>
    </row>
    <row r="111" spans="1:93" s="28" customFormat="1" ht="15.75" x14ac:dyDescent="0.25">
      <c r="A111" s="277" t="s">
        <v>14</v>
      </c>
      <c r="B111" s="277" t="s">
        <v>3</v>
      </c>
      <c r="C111" s="278" t="s">
        <v>130</v>
      </c>
      <c r="D111" s="278" t="s">
        <v>130</v>
      </c>
      <c r="E111" s="278"/>
      <c r="F111" s="277"/>
      <c r="G111" s="88">
        <f>G112+G116+G114+G118</f>
        <v>495000</v>
      </c>
      <c r="H111" s="88">
        <f>H112+H116+H114+H118</f>
        <v>1415000</v>
      </c>
      <c r="I111" s="88">
        <f t="shared" ref="I111" si="22">I112+I116+I114+I118</f>
        <v>1350000</v>
      </c>
      <c r="J111" s="159"/>
      <c r="K111" s="159"/>
      <c r="L111" s="159"/>
      <c r="M111" s="168"/>
      <c r="N111" s="54"/>
      <c r="O111" s="138"/>
      <c r="S111" s="203"/>
      <c r="T111" s="203"/>
      <c r="U111" s="43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42"/>
      <c r="BP111" s="42"/>
      <c r="BQ111" s="42"/>
      <c r="BR111" s="42"/>
      <c r="BS111" s="42"/>
      <c r="BT111" s="42"/>
      <c r="BU111" s="42"/>
      <c r="BV111" s="42"/>
      <c r="BW111" s="42"/>
      <c r="BX111" s="42"/>
      <c r="BY111" s="42"/>
      <c r="BZ111" s="42"/>
      <c r="CA111" s="42"/>
      <c r="CB111" s="42"/>
      <c r="CC111" s="42"/>
      <c r="CD111" s="42"/>
      <c r="CE111" s="42"/>
      <c r="CF111" s="42"/>
      <c r="CG111" s="42"/>
      <c r="CH111" s="42"/>
      <c r="CI111" s="42"/>
      <c r="CJ111" s="42"/>
      <c r="CK111" s="42"/>
      <c r="CL111" s="42"/>
      <c r="CM111" s="42"/>
      <c r="CN111" s="42"/>
      <c r="CO111" s="42"/>
    </row>
    <row r="112" spans="1:93" s="25" customFormat="1" ht="78.75" x14ac:dyDescent="0.25">
      <c r="A112" s="285" t="s">
        <v>59</v>
      </c>
      <c r="B112" s="277" t="s">
        <v>3</v>
      </c>
      <c r="C112" s="278" t="s">
        <v>130</v>
      </c>
      <c r="D112" s="278" t="s">
        <v>130</v>
      </c>
      <c r="E112" s="285" t="s">
        <v>58</v>
      </c>
      <c r="F112" s="277"/>
      <c r="G112" s="88">
        <f>G113</f>
        <v>150000</v>
      </c>
      <c r="H112" s="88">
        <f>H113</f>
        <v>150000</v>
      </c>
      <c r="I112" s="88">
        <f>I113</f>
        <v>150000</v>
      </c>
      <c r="J112" s="156"/>
      <c r="K112" s="156"/>
      <c r="L112" s="156"/>
      <c r="M112" s="157"/>
      <c r="N112" s="53"/>
      <c r="O112" s="136"/>
      <c r="S112" s="201"/>
      <c r="T112" s="201"/>
      <c r="U112" s="24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</row>
    <row r="113" spans="1:93" s="28" customFormat="1" ht="47.25" x14ac:dyDescent="0.25">
      <c r="A113" s="279" t="s">
        <v>108</v>
      </c>
      <c r="B113" s="281" t="s">
        <v>3</v>
      </c>
      <c r="C113" s="282" t="s">
        <v>130</v>
      </c>
      <c r="D113" s="282" t="s">
        <v>130</v>
      </c>
      <c r="E113" s="280" t="s">
        <v>58</v>
      </c>
      <c r="F113" s="281">
        <v>200</v>
      </c>
      <c r="G113" s="87">
        <v>150000</v>
      </c>
      <c r="H113" s="87">
        <v>150000</v>
      </c>
      <c r="I113" s="87">
        <v>150000</v>
      </c>
      <c r="J113" s="159"/>
      <c r="K113" s="159"/>
      <c r="L113" s="159"/>
      <c r="M113" s="168"/>
      <c r="N113" s="54"/>
      <c r="O113" s="138"/>
      <c r="S113" s="203"/>
      <c r="T113" s="203"/>
      <c r="U113" s="43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42"/>
      <c r="BP113" s="42"/>
      <c r="BQ113" s="42"/>
      <c r="BR113" s="42"/>
      <c r="BS113" s="42"/>
      <c r="BT113" s="42"/>
      <c r="BU113" s="42"/>
      <c r="BV113" s="42"/>
      <c r="BW113" s="42"/>
      <c r="BX113" s="42"/>
      <c r="BY113" s="42"/>
      <c r="BZ113" s="42"/>
      <c r="CA113" s="42"/>
      <c r="CB113" s="42"/>
      <c r="CC113" s="42"/>
      <c r="CD113" s="42"/>
      <c r="CE113" s="42"/>
      <c r="CF113" s="42"/>
      <c r="CG113" s="42"/>
      <c r="CH113" s="42"/>
      <c r="CI113" s="42"/>
      <c r="CJ113" s="42"/>
      <c r="CK113" s="42"/>
      <c r="CL113" s="42"/>
      <c r="CM113" s="42"/>
      <c r="CN113" s="42"/>
      <c r="CO113" s="42"/>
    </row>
    <row r="114" spans="1:93" s="36" customFormat="1" ht="47.25" x14ac:dyDescent="0.25">
      <c r="A114" s="279" t="s">
        <v>245</v>
      </c>
      <c r="B114" s="281" t="s">
        <v>3</v>
      </c>
      <c r="C114" s="282" t="s">
        <v>130</v>
      </c>
      <c r="D114" s="282" t="s">
        <v>130</v>
      </c>
      <c r="E114" s="287" t="s">
        <v>244</v>
      </c>
      <c r="F114" s="281"/>
      <c r="G114" s="87">
        <f>G115</f>
        <v>45000</v>
      </c>
      <c r="H114" s="87">
        <f>H115</f>
        <v>65000</v>
      </c>
      <c r="I114" s="87"/>
      <c r="J114" s="163"/>
      <c r="K114" s="163"/>
      <c r="L114" s="163"/>
      <c r="M114" s="170"/>
      <c r="N114" s="122"/>
      <c r="O114" s="140"/>
      <c r="S114" s="207"/>
      <c r="T114" s="207"/>
      <c r="U114" s="46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</row>
    <row r="115" spans="1:93" s="28" customFormat="1" ht="47.25" x14ac:dyDescent="0.25">
      <c r="A115" s="279" t="s">
        <v>108</v>
      </c>
      <c r="B115" s="281" t="s">
        <v>3</v>
      </c>
      <c r="C115" s="282" t="s">
        <v>130</v>
      </c>
      <c r="D115" s="282" t="s">
        <v>130</v>
      </c>
      <c r="E115" s="287" t="s">
        <v>244</v>
      </c>
      <c r="F115" s="281">
        <v>200</v>
      </c>
      <c r="G115" s="87">
        <v>45000</v>
      </c>
      <c r="H115" s="87">
        <v>65000</v>
      </c>
      <c r="I115" s="87"/>
      <c r="J115" s="159"/>
      <c r="K115" s="159"/>
      <c r="L115" s="159"/>
      <c r="M115" s="168"/>
      <c r="N115" s="54"/>
      <c r="O115" s="138"/>
      <c r="S115" s="203"/>
      <c r="T115" s="203"/>
      <c r="U115" s="43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  <c r="BQ115" s="42"/>
      <c r="BR115" s="42"/>
      <c r="BS115" s="42"/>
      <c r="BT115" s="42"/>
      <c r="BU115" s="42"/>
      <c r="BV115" s="42"/>
      <c r="BW115" s="42"/>
      <c r="BX115" s="42"/>
      <c r="BY115" s="42"/>
      <c r="BZ115" s="42"/>
      <c r="CA115" s="42"/>
      <c r="CB115" s="42"/>
      <c r="CC115" s="42"/>
      <c r="CD115" s="42"/>
      <c r="CE115" s="42"/>
      <c r="CF115" s="42"/>
      <c r="CG115" s="42"/>
      <c r="CH115" s="42"/>
      <c r="CI115" s="42"/>
      <c r="CJ115" s="42"/>
      <c r="CK115" s="42"/>
      <c r="CL115" s="42"/>
      <c r="CM115" s="42"/>
      <c r="CN115" s="42"/>
      <c r="CO115" s="42"/>
    </row>
    <row r="116" spans="1:93" s="25" customFormat="1" ht="47.25" x14ac:dyDescent="0.25">
      <c r="A116" s="285" t="s">
        <v>61</v>
      </c>
      <c r="B116" s="277" t="s">
        <v>3</v>
      </c>
      <c r="C116" s="278" t="s">
        <v>130</v>
      </c>
      <c r="D116" s="278" t="s">
        <v>130</v>
      </c>
      <c r="E116" s="280" t="s">
        <v>60</v>
      </c>
      <c r="F116" s="277"/>
      <c r="G116" s="91">
        <f>G117</f>
        <v>100000</v>
      </c>
      <c r="H116" s="91">
        <f>H117</f>
        <v>100000</v>
      </c>
      <c r="I116" s="91">
        <f>I117</f>
        <v>100000</v>
      </c>
      <c r="J116" s="156"/>
      <c r="K116" s="156"/>
      <c r="L116" s="156"/>
      <c r="M116" s="157"/>
      <c r="N116" s="53"/>
      <c r="O116" s="136"/>
      <c r="S116" s="201"/>
      <c r="T116" s="201"/>
      <c r="U116" s="24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</row>
    <row r="117" spans="1:93" s="25" customFormat="1" ht="47.25" x14ac:dyDescent="0.25">
      <c r="A117" s="279" t="s">
        <v>108</v>
      </c>
      <c r="B117" s="281" t="s">
        <v>3</v>
      </c>
      <c r="C117" s="278" t="s">
        <v>130</v>
      </c>
      <c r="D117" s="278" t="s">
        <v>130</v>
      </c>
      <c r="E117" s="280" t="s">
        <v>60</v>
      </c>
      <c r="F117" s="281">
        <v>200</v>
      </c>
      <c r="G117" s="89">
        <v>100000</v>
      </c>
      <c r="H117" s="89">
        <v>100000</v>
      </c>
      <c r="I117" s="89">
        <v>100000</v>
      </c>
      <c r="J117" s="156"/>
      <c r="K117" s="156"/>
      <c r="L117" s="156"/>
      <c r="M117" s="157"/>
      <c r="N117" s="53"/>
      <c r="O117" s="136"/>
      <c r="S117" s="201"/>
      <c r="T117" s="201"/>
      <c r="U117" s="24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</row>
    <row r="118" spans="1:93" s="25" customFormat="1" ht="94.5" x14ac:dyDescent="0.25">
      <c r="A118" s="286" t="s">
        <v>206</v>
      </c>
      <c r="B118" s="277" t="s">
        <v>3</v>
      </c>
      <c r="C118" s="278" t="s">
        <v>130</v>
      </c>
      <c r="D118" s="278" t="s">
        <v>130</v>
      </c>
      <c r="E118" s="286" t="s">
        <v>205</v>
      </c>
      <c r="F118" s="281"/>
      <c r="G118" s="89">
        <f>G119</f>
        <v>200000</v>
      </c>
      <c r="H118" s="89">
        <f t="shared" ref="H118:I118" si="23">H119</f>
        <v>1100000</v>
      </c>
      <c r="I118" s="89">
        <f t="shared" si="23"/>
        <v>1100000</v>
      </c>
      <c r="J118" s="156"/>
      <c r="K118" s="156"/>
      <c r="L118" s="156"/>
      <c r="M118" s="157"/>
      <c r="N118" s="53"/>
      <c r="O118" s="136"/>
      <c r="S118" s="201"/>
      <c r="T118" s="201"/>
      <c r="U118" s="24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</row>
    <row r="119" spans="1:93" s="25" customFormat="1" ht="47.25" x14ac:dyDescent="0.25">
      <c r="A119" s="279" t="s">
        <v>108</v>
      </c>
      <c r="B119" s="281" t="s">
        <v>3</v>
      </c>
      <c r="C119" s="278" t="s">
        <v>130</v>
      </c>
      <c r="D119" s="278" t="s">
        <v>130</v>
      </c>
      <c r="E119" s="286" t="s">
        <v>205</v>
      </c>
      <c r="F119" s="281">
        <v>200</v>
      </c>
      <c r="G119" s="346">
        <v>200000</v>
      </c>
      <c r="H119" s="89">
        <v>1100000</v>
      </c>
      <c r="I119" s="89">
        <v>1100000</v>
      </c>
      <c r="J119" s="156"/>
      <c r="K119" s="156"/>
      <c r="L119" s="156"/>
      <c r="M119" s="157"/>
      <c r="N119" s="53"/>
      <c r="O119" s="136"/>
      <c r="S119" s="201"/>
      <c r="T119" s="201"/>
      <c r="U119" s="24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</row>
    <row r="120" spans="1:93" s="25" customFormat="1" ht="15.75" x14ac:dyDescent="0.25">
      <c r="A120" s="277" t="s">
        <v>35</v>
      </c>
      <c r="B120" s="277" t="s">
        <v>3</v>
      </c>
      <c r="C120" s="278" t="s">
        <v>124</v>
      </c>
      <c r="D120" s="278" t="s">
        <v>121</v>
      </c>
      <c r="E120" s="278"/>
      <c r="F120" s="277"/>
      <c r="G120" s="88">
        <f>G121+G138</f>
        <v>27189851.099999998</v>
      </c>
      <c r="H120" s="88">
        <f>H121+H138</f>
        <v>19604571.849999998</v>
      </c>
      <c r="I120" s="88">
        <f>I121+I138</f>
        <v>18750571.849999998</v>
      </c>
      <c r="J120" s="156"/>
      <c r="K120" s="156"/>
      <c r="L120" s="156"/>
      <c r="M120" s="157"/>
      <c r="N120" s="53"/>
      <c r="O120" s="136"/>
      <c r="S120" s="201"/>
      <c r="T120" s="201"/>
      <c r="U120" s="24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</row>
    <row r="121" spans="1:93" s="81" customFormat="1" ht="15.75" x14ac:dyDescent="0.25">
      <c r="A121" s="277" t="s">
        <v>23</v>
      </c>
      <c r="B121" s="277" t="s">
        <v>3</v>
      </c>
      <c r="C121" s="278" t="s">
        <v>124</v>
      </c>
      <c r="D121" s="278" t="s">
        <v>122</v>
      </c>
      <c r="E121" s="278"/>
      <c r="F121" s="277"/>
      <c r="G121" s="88">
        <f>G122+G128+G136+G132+G126+G134</f>
        <v>25712950.199999999</v>
      </c>
      <c r="H121" s="88">
        <f t="shared" ref="H121:I121" si="24">H122+H128+H136+H132</f>
        <v>17846356.449999999</v>
      </c>
      <c r="I121" s="88">
        <f t="shared" si="24"/>
        <v>16992356.449999999</v>
      </c>
      <c r="J121" s="174"/>
      <c r="K121" s="174"/>
      <c r="L121" s="174"/>
      <c r="M121" s="175"/>
      <c r="N121" s="126"/>
      <c r="O121" s="143"/>
      <c r="S121" s="217"/>
      <c r="T121" s="217"/>
      <c r="U121" s="231"/>
      <c r="X121" s="253"/>
      <c r="Y121" s="253"/>
      <c r="Z121" s="253"/>
      <c r="AA121" s="253"/>
      <c r="AB121" s="253"/>
      <c r="AC121" s="253"/>
      <c r="AD121" s="253"/>
      <c r="AE121" s="253"/>
      <c r="AF121" s="253"/>
      <c r="AG121" s="253"/>
      <c r="AH121" s="253"/>
      <c r="AI121" s="253"/>
      <c r="AJ121" s="253"/>
      <c r="AK121" s="253"/>
      <c r="AL121" s="253"/>
      <c r="AM121" s="253"/>
      <c r="AN121" s="253"/>
      <c r="AO121" s="253"/>
      <c r="AP121" s="253"/>
      <c r="AQ121" s="253"/>
      <c r="AR121" s="253"/>
      <c r="AS121" s="253"/>
      <c r="AT121" s="253"/>
      <c r="AU121" s="253"/>
      <c r="AV121" s="253"/>
      <c r="AW121" s="253"/>
      <c r="AX121" s="253"/>
      <c r="AY121" s="253"/>
      <c r="AZ121" s="253"/>
      <c r="BA121" s="253"/>
      <c r="BB121" s="253"/>
      <c r="BC121" s="253"/>
      <c r="BD121" s="253"/>
      <c r="BE121" s="253"/>
      <c r="BF121" s="253"/>
      <c r="BG121" s="253"/>
      <c r="BH121" s="253"/>
      <c r="BI121" s="253"/>
      <c r="BJ121" s="253"/>
      <c r="BK121" s="253"/>
      <c r="BL121" s="253"/>
      <c r="BM121" s="253"/>
      <c r="BN121" s="253"/>
      <c r="BO121" s="253"/>
      <c r="BP121" s="253"/>
      <c r="BQ121" s="253"/>
      <c r="BR121" s="253"/>
      <c r="BS121" s="253"/>
      <c r="BT121" s="253"/>
      <c r="BU121" s="253"/>
      <c r="BV121" s="253"/>
      <c r="BW121" s="253"/>
      <c r="BX121" s="253"/>
      <c r="BY121" s="253"/>
      <c r="BZ121" s="253"/>
      <c r="CA121" s="253"/>
      <c r="CB121" s="253"/>
      <c r="CC121" s="253"/>
      <c r="CD121" s="253"/>
      <c r="CE121" s="253"/>
      <c r="CF121" s="253"/>
      <c r="CG121" s="253"/>
      <c r="CH121" s="253"/>
      <c r="CI121" s="253"/>
      <c r="CJ121" s="253"/>
      <c r="CK121" s="253"/>
      <c r="CL121" s="253"/>
      <c r="CM121" s="253"/>
      <c r="CN121" s="253"/>
      <c r="CO121" s="253"/>
    </row>
    <row r="122" spans="1:93" s="33" customFormat="1" ht="47.25" x14ac:dyDescent="0.25">
      <c r="A122" s="285" t="s">
        <v>53</v>
      </c>
      <c r="B122" s="277" t="s">
        <v>3</v>
      </c>
      <c r="C122" s="278" t="s">
        <v>124</v>
      </c>
      <c r="D122" s="278" t="s">
        <v>122</v>
      </c>
      <c r="E122" s="285" t="s">
        <v>62</v>
      </c>
      <c r="F122" s="277"/>
      <c r="G122" s="88">
        <f>G123+G124+G125</f>
        <v>15004646.33</v>
      </c>
      <c r="H122" s="88">
        <f>H123+H124+H125</f>
        <v>16113728.300000001</v>
      </c>
      <c r="I122" s="88">
        <f>I123+I124+I125</f>
        <v>15240528.300000001</v>
      </c>
      <c r="J122" s="161"/>
      <c r="K122" s="161"/>
      <c r="L122" s="161"/>
      <c r="M122" s="171"/>
      <c r="N122" s="52"/>
      <c r="O122" s="141"/>
      <c r="S122" s="204"/>
      <c r="T122" s="204"/>
      <c r="U122" s="41"/>
      <c r="X122" s="249"/>
      <c r="Y122" s="249"/>
      <c r="Z122" s="249"/>
      <c r="AA122" s="249"/>
      <c r="AB122" s="249"/>
      <c r="AC122" s="249"/>
      <c r="AD122" s="249"/>
      <c r="AE122" s="249"/>
      <c r="AF122" s="249"/>
      <c r="AG122" s="249"/>
      <c r="AH122" s="249"/>
      <c r="AI122" s="249"/>
      <c r="AJ122" s="249"/>
      <c r="AK122" s="249"/>
      <c r="AL122" s="249"/>
      <c r="AM122" s="249"/>
      <c r="AN122" s="249"/>
      <c r="AO122" s="249"/>
      <c r="AP122" s="249"/>
      <c r="AQ122" s="249"/>
      <c r="AR122" s="249"/>
      <c r="AS122" s="249"/>
      <c r="AT122" s="249"/>
      <c r="AU122" s="249"/>
      <c r="AV122" s="249"/>
      <c r="AW122" s="249"/>
      <c r="AX122" s="249"/>
      <c r="AY122" s="249"/>
      <c r="AZ122" s="249"/>
      <c r="BA122" s="249"/>
      <c r="BB122" s="249"/>
      <c r="BC122" s="249"/>
      <c r="BD122" s="249"/>
      <c r="BE122" s="249"/>
      <c r="BF122" s="249"/>
      <c r="BG122" s="249"/>
      <c r="BH122" s="249"/>
      <c r="BI122" s="249"/>
      <c r="BJ122" s="249"/>
      <c r="BK122" s="249"/>
      <c r="BL122" s="249"/>
      <c r="BM122" s="249"/>
      <c r="BN122" s="249"/>
      <c r="BO122" s="249"/>
      <c r="BP122" s="249"/>
      <c r="BQ122" s="249"/>
      <c r="BR122" s="249"/>
      <c r="BS122" s="249"/>
      <c r="BT122" s="249"/>
      <c r="BU122" s="249"/>
      <c r="BV122" s="249"/>
      <c r="BW122" s="249"/>
      <c r="BX122" s="249"/>
      <c r="BY122" s="249"/>
      <c r="BZ122" s="249"/>
      <c r="CA122" s="249"/>
      <c r="CB122" s="249"/>
      <c r="CC122" s="249"/>
      <c r="CD122" s="249"/>
      <c r="CE122" s="249"/>
      <c r="CF122" s="249"/>
      <c r="CG122" s="249"/>
      <c r="CH122" s="249"/>
      <c r="CI122" s="249"/>
      <c r="CJ122" s="249"/>
      <c r="CK122" s="249"/>
      <c r="CL122" s="249"/>
      <c r="CM122" s="249"/>
      <c r="CN122" s="249"/>
      <c r="CO122" s="249"/>
    </row>
    <row r="123" spans="1:93" s="28" customFormat="1" ht="78.75" x14ac:dyDescent="0.25">
      <c r="A123" s="279" t="s">
        <v>107</v>
      </c>
      <c r="B123" s="281" t="s">
        <v>3</v>
      </c>
      <c r="C123" s="282" t="s">
        <v>124</v>
      </c>
      <c r="D123" s="282" t="s">
        <v>122</v>
      </c>
      <c r="E123" s="280" t="s">
        <v>62</v>
      </c>
      <c r="F123" s="281">
        <v>100</v>
      </c>
      <c r="G123" s="87">
        <v>14139641.6</v>
      </c>
      <c r="H123" s="87">
        <f>15235528.3-3074846.93+1610305+1464541.93</f>
        <v>15235528.300000001</v>
      </c>
      <c r="I123" s="87">
        <f>15235528.3-3074846.93+3074846.93</f>
        <v>15235528.300000001</v>
      </c>
      <c r="J123" s="159"/>
      <c r="K123" s="159"/>
      <c r="L123" s="159"/>
      <c r="M123" s="168"/>
      <c r="N123" s="54"/>
      <c r="O123" s="138"/>
      <c r="S123" s="203"/>
      <c r="T123" s="203"/>
      <c r="U123" s="43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2"/>
      <c r="BU123" s="42"/>
      <c r="BV123" s="42"/>
      <c r="BW123" s="42"/>
      <c r="BX123" s="42"/>
      <c r="BY123" s="42"/>
      <c r="BZ123" s="42"/>
      <c r="CA123" s="42"/>
      <c r="CB123" s="42"/>
      <c r="CC123" s="42"/>
      <c r="CD123" s="42"/>
      <c r="CE123" s="42"/>
      <c r="CF123" s="42"/>
      <c r="CG123" s="42"/>
      <c r="CH123" s="42"/>
      <c r="CI123" s="42"/>
      <c r="CJ123" s="42"/>
      <c r="CK123" s="42"/>
      <c r="CL123" s="42"/>
      <c r="CM123" s="42"/>
      <c r="CN123" s="42"/>
      <c r="CO123" s="42"/>
    </row>
    <row r="124" spans="1:93" s="25" customFormat="1" ht="47.25" x14ac:dyDescent="0.25">
      <c r="A124" s="279" t="s">
        <v>108</v>
      </c>
      <c r="B124" s="281" t="s">
        <v>3</v>
      </c>
      <c r="C124" s="278" t="s">
        <v>124</v>
      </c>
      <c r="D124" s="278" t="s">
        <v>122</v>
      </c>
      <c r="E124" s="280" t="s">
        <v>62</v>
      </c>
      <c r="F124" s="281">
        <v>200</v>
      </c>
      <c r="G124" s="89">
        <v>860004.73</v>
      </c>
      <c r="H124" s="89">
        <v>868200</v>
      </c>
      <c r="I124" s="89">
        <v>0</v>
      </c>
      <c r="J124" s="156"/>
      <c r="K124" s="156"/>
      <c r="L124" s="156"/>
      <c r="M124" s="157"/>
      <c r="N124" s="53"/>
      <c r="O124" s="136"/>
      <c r="S124" s="201"/>
      <c r="T124" s="201"/>
      <c r="U124" s="24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</row>
    <row r="125" spans="1:93" s="28" customFormat="1" ht="15.75" x14ac:dyDescent="0.25">
      <c r="A125" s="279" t="s">
        <v>96</v>
      </c>
      <c r="B125" s="281" t="s">
        <v>3</v>
      </c>
      <c r="C125" s="278" t="s">
        <v>124</v>
      </c>
      <c r="D125" s="278" t="s">
        <v>122</v>
      </c>
      <c r="E125" s="280" t="s">
        <v>62</v>
      </c>
      <c r="F125" s="281">
        <v>800</v>
      </c>
      <c r="G125" s="89">
        <v>5000</v>
      </c>
      <c r="H125" s="89">
        <v>10000</v>
      </c>
      <c r="I125" s="89">
        <v>5000</v>
      </c>
      <c r="J125" s="159"/>
      <c r="K125" s="159"/>
      <c r="L125" s="159"/>
      <c r="M125" s="168"/>
      <c r="N125" s="54"/>
      <c r="O125" s="138"/>
      <c r="S125" s="203"/>
      <c r="T125" s="203"/>
      <c r="U125" s="43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42"/>
      <c r="BT125" s="42"/>
      <c r="BU125" s="42"/>
      <c r="BV125" s="42"/>
      <c r="BW125" s="42"/>
      <c r="BX125" s="42"/>
      <c r="BY125" s="42"/>
      <c r="BZ125" s="42"/>
      <c r="CA125" s="42"/>
      <c r="CB125" s="42"/>
      <c r="CC125" s="42"/>
      <c r="CD125" s="42"/>
      <c r="CE125" s="42"/>
      <c r="CF125" s="42"/>
      <c r="CG125" s="42"/>
      <c r="CH125" s="42"/>
      <c r="CI125" s="42"/>
      <c r="CJ125" s="42"/>
      <c r="CK125" s="42"/>
      <c r="CL125" s="42"/>
      <c r="CM125" s="42"/>
      <c r="CN125" s="42"/>
      <c r="CO125" s="42"/>
    </row>
    <row r="126" spans="1:93" s="82" customFormat="1" ht="31.5" x14ac:dyDescent="0.25">
      <c r="A126" s="286" t="s">
        <v>258</v>
      </c>
      <c r="B126" s="277" t="s">
        <v>3</v>
      </c>
      <c r="C126" s="278" t="s">
        <v>124</v>
      </c>
      <c r="D126" s="278" t="s">
        <v>122</v>
      </c>
      <c r="E126" s="286" t="s">
        <v>252</v>
      </c>
      <c r="F126" s="277"/>
      <c r="G126" s="91">
        <f>G127</f>
        <v>8193265.3099999996</v>
      </c>
      <c r="H126" s="91"/>
      <c r="I126" s="91"/>
      <c r="J126" s="176"/>
      <c r="K126" s="176"/>
      <c r="L126" s="176"/>
      <c r="M126" s="177"/>
      <c r="N126" s="127"/>
      <c r="O126" s="144"/>
      <c r="S126" s="218"/>
      <c r="T126" s="218"/>
      <c r="U126" s="232"/>
      <c r="X126" s="254"/>
      <c r="Y126" s="254"/>
      <c r="Z126" s="254"/>
      <c r="AA126" s="254"/>
      <c r="AB126" s="254"/>
      <c r="AC126" s="254"/>
      <c r="AD126" s="254"/>
      <c r="AE126" s="254"/>
      <c r="AF126" s="254"/>
      <c r="AG126" s="254"/>
      <c r="AH126" s="254"/>
      <c r="AI126" s="254"/>
      <c r="AJ126" s="254"/>
      <c r="AK126" s="254"/>
      <c r="AL126" s="254"/>
      <c r="AM126" s="254"/>
      <c r="AN126" s="254"/>
      <c r="AO126" s="254"/>
      <c r="AP126" s="254"/>
      <c r="AQ126" s="254"/>
      <c r="AR126" s="254"/>
      <c r="AS126" s="254"/>
      <c r="AT126" s="254"/>
      <c r="AU126" s="254"/>
      <c r="AV126" s="254"/>
      <c r="AW126" s="255"/>
      <c r="AX126" s="255"/>
      <c r="AY126" s="255"/>
      <c r="AZ126" s="255"/>
      <c r="BA126" s="255"/>
      <c r="BB126" s="255"/>
      <c r="BC126" s="255"/>
      <c r="BD126" s="255"/>
      <c r="BE126" s="255"/>
      <c r="BF126" s="255"/>
      <c r="BG126" s="255"/>
      <c r="BH126" s="255"/>
      <c r="BI126" s="255"/>
      <c r="BJ126" s="255"/>
      <c r="BK126" s="255"/>
      <c r="BL126" s="255"/>
      <c r="BM126" s="255"/>
      <c r="BN126" s="255"/>
      <c r="BO126" s="255"/>
      <c r="BP126" s="255"/>
      <c r="BQ126" s="255"/>
      <c r="BR126" s="255"/>
      <c r="BS126" s="255"/>
      <c r="BT126" s="255"/>
      <c r="BU126" s="255"/>
      <c r="BV126" s="255"/>
      <c r="BW126" s="255"/>
      <c r="BX126" s="255"/>
      <c r="BY126" s="255"/>
      <c r="BZ126" s="255"/>
      <c r="CA126" s="255"/>
      <c r="CB126" s="255"/>
      <c r="CC126" s="255"/>
      <c r="CD126" s="255"/>
      <c r="CE126" s="255"/>
      <c r="CF126" s="255"/>
      <c r="CG126" s="255"/>
      <c r="CH126" s="255"/>
      <c r="CI126" s="255"/>
      <c r="CJ126" s="255"/>
      <c r="CK126" s="255"/>
      <c r="CL126" s="255"/>
      <c r="CM126" s="255"/>
      <c r="CN126" s="255"/>
      <c r="CO126" s="255"/>
    </row>
    <row r="127" spans="1:93" s="83" customFormat="1" ht="47.25" x14ac:dyDescent="0.25">
      <c r="A127" s="279" t="s">
        <v>108</v>
      </c>
      <c r="B127" s="281" t="s">
        <v>3</v>
      </c>
      <c r="C127" s="278" t="s">
        <v>124</v>
      </c>
      <c r="D127" s="278" t="s">
        <v>122</v>
      </c>
      <c r="E127" s="286" t="s">
        <v>252</v>
      </c>
      <c r="F127" s="281">
        <v>200</v>
      </c>
      <c r="G127" s="89">
        <v>8193265.3099999996</v>
      </c>
      <c r="H127" s="89"/>
      <c r="I127" s="89"/>
      <c r="J127" s="176"/>
      <c r="K127" s="176"/>
      <c r="L127" s="176"/>
      <c r="M127" s="177"/>
      <c r="N127" s="127"/>
      <c r="O127" s="144"/>
      <c r="S127" s="219"/>
      <c r="T127" s="218"/>
      <c r="U127" s="233"/>
      <c r="X127" s="254"/>
      <c r="Y127" s="254"/>
      <c r="Z127" s="254"/>
      <c r="AA127" s="254"/>
      <c r="AB127" s="254"/>
      <c r="AC127" s="254"/>
      <c r="AD127" s="254"/>
      <c r="AE127" s="254"/>
      <c r="AF127" s="254"/>
      <c r="AG127" s="254"/>
      <c r="AH127" s="254"/>
      <c r="AI127" s="254"/>
      <c r="AJ127" s="254"/>
      <c r="AK127" s="254"/>
      <c r="AL127" s="254"/>
      <c r="AM127" s="254"/>
      <c r="AN127" s="254"/>
      <c r="AO127" s="254"/>
      <c r="AP127" s="254"/>
      <c r="AQ127" s="254"/>
      <c r="AR127" s="254"/>
      <c r="AS127" s="254"/>
      <c r="AT127" s="254"/>
      <c r="AU127" s="254"/>
      <c r="AV127" s="254"/>
      <c r="AW127" s="254"/>
      <c r="AX127" s="254"/>
      <c r="AY127" s="254"/>
      <c r="AZ127" s="254"/>
      <c r="BA127" s="254"/>
      <c r="BB127" s="254"/>
      <c r="BC127" s="254"/>
      <c r="BD127" s="254"/>
      <c r="BE127" s="254"/>
      <c r="BF127" s="254"/>
      <c r="BG127" s="254"/>
      <c r="BH127" s="254"/>
      <c r="BI127" s="254"/>
      <c r="BJ127" s="254"/>
      <c r="BK127" s="254"/>
      <c r="BL127" s="254"/>
      <c r="BM127" s="254"/>
      <c r="BN127" s="254"/>
      <c r="BO127" s="254"/>
      <c r="BP127" s="254"/>
      <c r="BQ127" s="254"/>
      <c r="BR127" s="254"/>
      <c r="BS127" s="254"/>
      <c r="BT127" s="254"/>
      <c r="BU127" s="254"/>
      <c r="BV127" s="254"/>
      <c r="BW127" s="254"/>
      <c r="BX127" s="254"/>
      <c r="BY127" s="254"/>
      <c r="BZ127" s="254"/>
      <c r="CA127" s="254"/>
      <c r="CB127" s="254"/>
      <c r="CC127" s="254"/>
      <c r="CD127" s="254"/>
      <c r="CE127" s="254"/>
      <c r="CF127" s="254"/>
      <c r="CG127" s="254"/>
      <c r="CH127" s="254"/>
      <c r="CI127" s="254"/>
      <c r="CJ127" s="254"/>
      <c r="CK127" s="254"/>
      <c r="CL127" s="254"/>
      <c r="CM127" s="254"/>
      <c r="CN127" s="254"/>
      <c r="CO127" s="254"/>
    </row>
    <row r="128" spans="1:93" s="25" customFormat="1" ht="47.25" x14ac:dyDescent="0.25">
      <c r="A128" s="285" t="s">
        <v>53</v>
      </c>
      <c r="B128" s="277">
        <v>803</v>
      </c>
      <c r="C128" s="278" t="s">
        <v>124</v>
      </c>
      <c r="D128" s="278" t="s">
        <v>122</v>
      </c>
      <c r="E128" s="285" t="s">
        <v>103</v>
      </c>
      <c r="F128" s="277"/>
      <c r="G128" s="91">
        <f>G129+G130+G131</f>
        <v>1885375.69</v>
      </c>
      <c r="H128" s="91">
        <f t="shared" ref="H128:I128" si="25">H129+H130+H131</f>
        <v>1643228.15</v>
      </c>
      <c r="I128" s="91">
        <f t="shared" si="25"/>
        <v>1670428.15</v>
      </c>
      <c r="J128" s="156"/>
      <c r="K128" s="156"/>
      <c r="L128" s="156"/>
      <c r="M128" s="157"/>
      <c r="N128" s="53"/>
      <c r="O128" s="136"/>
      <c r="S128" s="201"/>
      <c r="T128" s="201"/>
      <c r="U128" s="24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</row>
    <row r="129" spans="1:93" s="28" customFormat="1" ht="78.75" x14ac:dyDescent="0.25">
      <c r="A129" s="279" t="s">
        <v>107</v>
      </c>
      <c r="B129" s="281">
        <v>803</v>
      </c>
      <c r="C129" s="282" t="s">
        <v>124</v>
      </c>
      <c r="D129" s="282" t="s">
        <v>122</v>
      </c>
      <c r="E129" s="280" t="s">
        <v>103</v>
      </c>
      <c r="F129" s="281">
        <v>100</v>
      </c>
      <c r="G129" s="89">
        <v>1317953.69</v>
      </c>
      <c r="H129" s="89">
        <v>1409828.15</v>
      </c>
      <c r="I129" s="89">
        <v>1409828.15</v>
      </c>
      <c r="J129" s="159"/>
      <c r="K129" s="159"/>
      <c r="L129" s="159"/>
      <c r="M129" s="168"/>
      <c r="N129" s="54"/>
      <c r="O129" s="138"/>
      <c r="S129" s="203"/>
      <c r="T129" s="203"/>
      <c r="U129" s="43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42"/>
      <c r="BP129" s="42"/>
      <c r="BQ129" s="42"/>
      <c r="BR129" s="42"/>
      <c r="BS129" s="42"/>
      <c r="BT129" s="42"/>
      <c r="BU129" s="42"/>
      <c r="BV129" s="42"/>
      <c r="BW129" s="42"/>
      <c r="BX129" s="42"/>
      <c r="BY129" s="42"/>
      <c r="BZ129" s="42"/>
      <c r="CA129" s="42"/>
      <c r="CB129" s="42"/>
      <c r="CC129" s="42"/>
      <c r="CD129" s="42"/>
      <c r="CE129" s="42"/>
      <c r="CF129" s="42"/>
      <c r="CG129" s="42"/>
      <c r="CH129" s="42"/>
      <c r="CI129" s="42"/>
      <c r="CJ129" s="42"/>
      <c r="CK129" s="42"/>
      <c r="CL129" s="42"/>
      <c r="CM129" s="42"/>
      <c r="CN129" s="42"/>
      <c r="CO129" s="42"/>
    </row>
    <row r="130" spans="1:93" s="25" customFormat="1" ht="47.25" x14ac:dyDescent="0.25">
      <c r="A130" s="279" t="s">
        <v>108</v>
      </c>
      <c r="B130" s="281">
        <v>803</v>
      </c>
      <c r="C130" s="282" t="s">
        <v>124</v>
      </c>
      <c r="D130" s="282" t="s">
        <v>122</v>
      </c>
      <c r="E130" s="280" t="s">
        <v>103</v>
      </c>
      <c r="F130" s="281">
        <v>200</v>
      </c>
      <c r="G130" s="87">
        <v>482422</v>
      </c>
      <c r="H130" s="87">
        <v>186400</v>
      </c>
      <c r="I130" s="87">
        <v>260600</v>
      </c>
      <c r="J130" s="156"/>
      <c r="K130" s="156"/>
      <c r="L130" s="156">
        <v>33422</v>
      </c>
      <c r="M130" s="156">
        <v>120000</v>
      </c>
      <c r="N130" s="53"/>
      <c r="O130" s="136"/>
      <c r="S130" s="201"/>
      <c r="T130" s="201"/>
      <c r="U130" s="24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</row>
    <row r="131" spans="1:93" s="28" customFormat="1" ht="15.75" x14ac:dyDescent="0.25">
      <c r="A131" s="279" t="s">
        <v>96</v>
      </c>
      <c r="B131" s="281">
        <v>803</v>
      </c>
      <c r="C131" s="282" t="s">
        <v>124</v>
      </c>
      <c r="D131" s="282" t="s">
        <v>122</v>
      </c>
      <c r="E131" s="280" t="s">
        <v>103</v>
      </c>
      <c r="F131" s="281">
        <v>800</v>
      </c>
      <c r="G131" s="89">
        <v>85000</v>
      </c>
      <c r="H131" s="89">
        <v>47000</v>
      </c>
      <c r="I131" s="89"/>
      <c r="J131" s="159"/>
      <c r="K131" s="159"/>
      <c r="L131" s="159"/>
      <c r="M131" s="168"/>
      <c r="N131" s="54"/>
      <c r="O131" s="138"/>
      <c r="S131" s="203"/>
      <c r="T131" s="203"/>
      <c r="U131" s="43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</row>
    <row r="132" spans="1:93" s="28" customFormat="1" ht="78.75" x14ac:dyDescent="0.25">
      <c r="A132" s="102" t="s">
        <v>194</v>
      </c>
      <c r="B132" s="281">
        <v>803</v>
      </c>
      <c r="C132" s="282" t="s">
        <v>124</v>
      </c>
      <c r="D132" s="282" t="s">
        <v>122</v>
      </c>
      <c r="E132" s="285" t="s">
        <v>207</v>
      </c>
      <c r="F132" s="277"/>
      <c r="G132" s="91">
        <f>G133</f>
        <v>89000</v>
      </c>
      <c r="H132" s="91">
        <f t="shared" ref="H132:I132" si="26">H133</f>
        <v>89400</v>
      </c>
      <c r="I132" s="91">
        <f t="shared" si="26"/>
        <v>81400</v>
      </c>
      <c r="J132" s="159"/>
      <c r="K132" s="159"/>
      <c r="L132" s="159"/>
      <c r="M132" s="168"/>
      <c r="N132" s="54"/>
      <c r="O132" s="138"/>
      <c r="S132" s="203"/>
      <c r="T132" s="203"/>
      <c r="U132" s="43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  <c r="BP132" s="42"/>
      <c r="BQ132" s="42"/>
      <c r="BR132" s="42"/>
      <c r="BS132" s="42"/>
      <c r="BT132" s="42"/>
      <c r="BU132" s="42"/>
      <c r="BV132" s="42"/>
      <c r="BW132" s="42"/>
      <c r="BX132" s="42"/>
      <c r="BY132" s="42"/>
      <c r="BZ132" s="42"/>
      <c r="CA132" s="42"/>
      <c r="CB132" s="42"/>
      <c r="CC132" s="42"/>
      <c r="CD132" s="42"/>
      <c r="CE132" s="42"/>
      <c r="CF132" s="42"/>
      <c r="CG132" s="42"/>
      <c r="CH132" s="42"/>
      <c r="CI132" s="42"/>
      <c r="CJ132" s="42"/>
      <c r="CK132" s="42"/>
      <c r="CL132" s="42"/>
      <c r="CM132" s="42"/>
      <c r="CN132" s="42"/>
      <c r="CO132" s="42"/>
    </row>
    <row r="133" spans="1:93" s="28" customFormat="1" ht="47.25" x14ac:dyDescent="0.25">
      <c r="A133" s="279" t="s">
        <v>108</v>
      </c>
      <c r="B133" s="281">
        <v>803</v>
      </c>
      <c r="C133" s="282" t="s">
        <v>124</v>
      </c>
      <c r="D133" s="282" t="s">
        <v>122</v>
      </c>
      <c r="E133" s="280" t="s">
        <v>207</v>
      </c>
      <c r="F133" s="281">
        <v>200</v>
      </c>
      <c r="G133" s="89">
        <v>89000</v>
      </c>
      <c r="H133" s="89">
        <v>89400</v>
      </c>
      <c r="I133" s="89">
        <v>81400</v>
      </c>
      <c r="J133" s="159"/>
      <c r="K133" s="159"/>
      <c r="L133" s="159"/>
      <c r="M133" s="168"/>
      <c r="N133" s="54"/>
      <c r="O133" s="138"/>
      <c r="S133" s="203"/>
      <c r="T133" s="203"/>
      <c r="U133" s="43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42"/>
      <c r="BT133" s="42"/>
      <c r="BU133" s="42"/>
      <c r="BV133" s="42"/>
      <c r="BW133" s="42"/>
      <c r="BX133" s="42"/>
      <c r="BY133" s="42"/>
      <c r="BZ133" s="42"/>
      <c r="CA133" s="42"/>
      <c r="CB133" s="42"/>
      <c r="CC133" s="42"/>
      <c r="CD133" s="42"/>
      <c r="CE133" s="42"/>
      <c r="CF133" s="42"/>
      <c r="CG133" s="42"/>
      <c r="CH133" s="42"/>
      <c r="CI133" s="42"/>
      <c r="CJ133" s="42"/>
      <c r="CK133" s="42"/>
      <c r="CL133" s="42"/>
      <c r="CM133" s="42"/>
      <c r="CN133" s="42"/>
      <c r="CO133" s="42"/>
    </row>
    <row r="134" spans="1:93" s="28" customFormat="1" ht="31.5" x14ac:dyDescent="0.25">
      <c r="A134" s="276" t="s">
        <v>272</v>
      </c>
      <c r="B134" s="277">
        <v>803</v>
      </c>
      <c r="C134" s="278" t="s">
        <v>124</v>
      </c>
      <c r="D134" s="278" t="s">
        <v>122</v>
      </c>
      <c r="E134" s="285" t="s">
        <v>271</v>
      </c>
      <c r="F134" s="277"/>
      <c r="G134" s="91">
        <f>G135</f>
        <v>86498.57</v>
      </c>
      <c r="H134" s="91"/>
      <c r="I134" s="91"/>
      <c r="J134" s="159"/>
      <c r="K134" s="159"/>
      <c r="L134" s="159"/>
      <c r="M134" s="168"/>
      <c r="N134" s="54"/>
      <c r="O134" s="138"/>
      <c r="S134" s="203"/>
      <c r="T134" s="203"/>
      <c r="U134" s="43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2"/>
    </row>
    <row r="135" spans="1:93" s="28" customFormat="1" ht="47.25" x14ac:dyDescent="0.25">
      <c r="A135" s="279" t="s">
        <v>108</v>
      </c>
      <c r="B135" s="281">
        <v>803</v>
      </c>
      <c r="C135" s="282" t="s">
        <v>124</v>
      </c>
      <c r="D135" s="282" t="s">
        <v>122</v>
      </c>
      <c r="E135" s="280" t="s">
        <v>271</v>
      </c>
      <c r="F135" s="281">
        <v>200</v>
      </c>
      <c r="G135" s="89">
        <v>86498.57</v>
      </c>
      <c r="H135" s="89"/>
      <c r="I135" s="89"/>
      <c r="J135" s="159"/>
      <c r="K135" s="159"/>
      <c r="L135" s="159"/>
      <c r="M135" s="168"/>
      <c r="N135" s="54"/>
      <c r="O135" s="138"/>
      <c r="S135" s="203"/>
      <c r="T135" s="203"/>
      <c r="U135" s="43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42"/>
      <c r="BP135" s="42"/>
      <c r="BQ135" s="42"/>
      <c r="BR135" s="42"/>
      <c r="BS135" s="42"/>
      <c r="BT135" s="42"/>
      <c r="BU135" s="42"/>
      <c r="BV135" s="42"/>
      <c r="BW135" s="42"/>
      <c r="BX135" s="42"/>
      <c r="BY135" s="42"/>
      <c r="BZ135" s="42"/>
      <c r="CA135" s="42"/>
      <c r="CB135" s="42"/>
      <c r="CC135" s="42"/>
      <c r="CD135" s="42"/>
      <c r="CE135" s="42"/>
      <c r="CF135" s="42"/>
      <c r="CG135" s="42"/>
      <c r="CH135" s="42"/>
      <c r="CI135" s="42"/>
      <c r="CJ135" s="42"/>
      <c r="CK135" s="42"/>
      <c r="CL135" s="42"/>
      <c r="CM135" s="42"/>
      <c r="CN135" s="42"/>
      <c r="CO135" s="42"/>
    </row>
    <row r="136" spans="1:93" s="25" customFormat="1" ht="31.5" x14ac:dyDescent="0.25">
      <c r="A136" s="276" t="s">
        <v>171</v>
      </c>
      <c r="B136" s="277">
        <v>803</v>
      </c>
      <c r="C136" s="278" t="s">
        <v>124</v>
      </c>
      <c r="D136" s="278" t="s">
        <v>122</v>
      </c>
      <c r="E136" s="285" t="s">
        <v>170</v>
      </c>
      <c r="F136" s="277"/>
      <c r="G136" s="91">
        <f>G137</f>
        <v>454164.3</v>
      </c>
      <c r="H136" s="91">
        <f>H137</f>
        <v>0</v>
      </c>
      <c r="I136" s="91">
        <f>I137</f>
        <v>0</v>
      </c>
      <c r="J136" s="156"/>
      <c r="K136" s="156"/>
      <c r="L136" s="156"/>
      <c r="M136" s="157"/>
      <c r="N136" s="53"/>
      <c r="O136" s="136"/>
      <c r="S136" s="201"/>
      <c r="T136" s="201"/>
      <c r="U136" s="24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</row>
    <row r="137" spans="1:93" s="28" customFormat="1" ht="47.25" x14ac:dyDescent="0.25">
      <c r="A137" s="279" t="s">
        <v>108</v>
      </c>
      <c r="B137" s="277">
        <v>803</v>
      </c>
      <c r="C137" s="278" t="s">
        <v>124</v>
      </c>
      <c r="D137" s="278" t="s">
        <v>122</v>
      </c>
      <c r="E137" s="280" t="s">
        <v>170</v>
      </c>
      <c r="F137" s="281">
        <v>200</v>
      </c>
      <c r="G137" s="346">
        <v>454164.3</v>
      </c>
      <c r="H137" s="89"/>
      <c r="I137" s="89"/>
      <c r="J137" s="159"/>
      <c r="K137" s="159"/>
      <c r="L137" s="159"/>
      <c r="M137" s="168"/>
      <c r="N137" s="54"/>
      <c r="O137" s="138"/>
      <c r="S137" s="203"/>
      <c r="T137" s="203"/>
      <c r="U137" s="43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42"/>
      <c r="BP137" s="42"/>
      <c r="BQ137" s="42"/>
      <c r="BR137" s="42"/>
      <c r="BS137" s="42"/>
      <c r="BT137" s="42"/>
      <c r="BU137" s="42"/>
      <c r="BV137" s="42"/>
      <c r="BW137" s="42"/>
      <c r="BX137" s="42"/>
      <c r="BY137" s="42"/>
      <c r="BZ137" s="42"/>
      <c r="CA137" s="42"/>
      <c r="CB137" s="42"/>
      <c r="CC137" s="42"/>
      <c r="CD137" s="42"/>
      <c r="CE137" s="42"/>
      <c r="CF137" s="42"/>
      <c r="CG137" s="42"/>
      <c r="CH137" s="42"/>
      <c r="CI137" s="42"/>
      <c r="CJ137" s="42"/>
      <c r="CK137" s="42"/>
      <c r="CL137" s="42"/>
      <c r="CM137" s="42"/>
      <c r="CN137" s="42"/>
      <c r="CO137" s="42"/>
    </row>
    <row r="138" spans="1:93" s="80" customFormat="1" ht="31.5" x14ac:dyDescent="0.25">
      <c r="A138" s="285" t="s">
        <v>16</v>
      </c>
      <c r="B138" s="277" t="s">
        <v>3</v>
      </c>
      <c r="C138" s="278" t="s">
        <v>124</v>
      </c>
      <c r="D138" s="278" t="s">
        <v>123</v>
      </c>
      <c r="E138" s="285"/>
      <c r="F138" s="277"/>
      <c r="G138" s="88">
        <f>G139+G141+G143</f>
        <v>1476900.9000000001</v>
      </c>
      <c r="H138" s="88">
        <f t="shared" ref="H138:I138" si="27">H139+H141</f>
        <v>1758215.4</v>
      </c>
      <c r="I138" s="88">
        <f t="shared" si="27"/>
        <v>1758215.4</v>
      </c>
      <c r="J138" s="158"/>
      <c r="K138" s="158"/>
      <c r="L138" s="158"/>
      <c r="M138" s="169"/>
      <c r="N138" s="121"/>
      <c r="O138" s="139"/>
      <c r="S138" s="202"/>
      <c r="T138" s="202"/>
      <c r="U138" s="190"/>
      <c r="X138" s="248"/>
      <c r="Y138" s="248"/>
      <c r="Z138" s="248"/>
      <c r="AA138" s="248"/>
      <c r="AB138" s="248"/>
      <c r="AC138" s="248"/>
      <c r="AD138" s="248"/>
      <c r="AE138" s="248"/>
      <c r="AF138" s="248"/>
      <c r="AG138" s="248"/>
      <c r="AH138" s="248"/>
      <c r="AI138" s="248"/>
      <c r="AJ138" s="248"/>
      <c r="AK138" s="248"/>
      <c r="AL138" s="248"/>
      <c r="AM138" s="248"/>
      <c r="AN138" s="248"/>
      <c r="AO138" s="248"/>
      <c r="AP138" s="248"/>
      <c r="AQ138" s="248"/>
      <c r="AR138" s="248"/>
      <c r="AS138" s="248"/>
      <c r="AT138" s="248"/>
      <c r="AU138" s="248"/>
      <c r="AV138" s="248"/>
      <c r="AW138" s="248"/>
      <c r="AX138" s="248"/>
      <c r="AY138" s="248"/>
      <c r="AZ138" s="248"/>
      <c r="BA138" s="248"/>
      <c r="BB138" s="248"/>
      <c r="BC138" s="248"/>
      <c r="BD138" s="248"/>
      <c r="BE138" s="248"/>
      <c r="BF138" s="248"/>
      <c r="BG138" s="248"/>
      <c r="BH138" s="248"/>
      <c r="BI138" s="248"/>
      <c r="BJ138" s="248"/>
      <c r="BK138" s="248"/>
      <c r="BL138" s="248"/>
      <c r="BM138" s="248"/>
      <c r="BN138" s="248"/>
      <c r="BO138" s="248"/>
      <c r="BP138" s="248"/>
      <c r="BQ138" s="248"/>
      <c r="BR138" s="248"/>
      <c r="BS138" s="248"/>
      <c r="BT138" s="248"/>
      <c r="BU138" s="248"/>
      <c r="BV138" s="248"/>
      <c r="BW138" s="248"/>
      <c r="BX138" s="248"/>
      <c r="BY138" s="248"/>
      <c r="BZ138" s="248"/>
      <c r="CA138" s="248"/>
      <c r="CB138" s="248"/>
      <c r="CC138" s="248"/>
      <c r="CD138" s="248"/>
      <c r="CE138" s="248"/>
      <c r="CF138" s="248"/>
      <c r="CG138" s="248"/>
      <c r="CH138" s="248"/>
      <c r="CI138" s="248"/>
      <c r="CJ138" s="248"/>
      <c r="CK138" s="248"/>
      <c r="CL138" s="248"/>
      <c r="CM138" s="248"/>
      <c r="CN138" s="248"/>
      <c r="CO138" s="248"/>
    </row>
    <row r="139" spans="1:93" s="25" customFormat="1" ht="63" x14ac:dyDescent="0.25">
      <c r="A139" s="102" t="s">
        <v>189</v>
      </c>
      <c r="B139" s="277" t="s">
        <v>3</v>
      </c>
      <c r="C139" s="278" t="s">
        <v>124</v>
      </c>
      <c r="D139" s="278" t="s">
        <v>123</v>
      </c>
      <c r="E139" s="280" t="s">
        <v>208</v>
      </c>
      <c r="F139" s="277"/>
      <c r="G139" s="88">
        <f>G140</f>
        <v>955391.67999999993</v>
      </c>
      <c r="H139" s="88">
        <f t="shared" ref="H139:I139" si="28">H140</f>
        <v>1110475.8</v>
      </c>
      <c r="I139" s="88">
        <f t="shared" si="28"/>
        <v>1110475.8</v>
      </c>
      <c r="J139" s="156"/>
      <c r="K139" s="156"/>
      <c r="L139" s="156"/>
      <c r="M139" s="157"/>
      <c r="N139" s="53"/>
      <c r="O139" s="136"/>
      <c r="S139" s="201"/>
      <c r="T139" s="201"/>
      <c r="U139" s="24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</row>
    <row r="140" spans="1:93" s="25" customFormat="1" ht="78.75" x14ac:dyDescent="0.25">
      <c r="A140" s="279" t="s">
        <v>107</v>
      </c>
      <c r="B140" s="281" t="s">
        <v>3</v>
      </c>
      <c r="C140" s="282" t="s">
        <v>124</v>
      </c>
      <c r="D140" s="282" t="s">
        <v>123</v>
      </c>
      <c r="E140" s="280" t="s">
        <v>208</v>
      </c>
      <c r="F140" s="277">
        <v>100</v>
      </c>
      <c r="G140" s="88">
        <f>834259.11+K140</f>
        <v>955391.67999999993</v>
      </c>
      <c r="H140" s="87">
        <v>1110475.8</v>
      </c>
      <c r="I140" s="87">
        <v>1110475.8</v>
      </c>
      <c r="J140" s="156"/>
      <c r="K140" s="160">
        <v>121132.57</v>
      </c>
      <c r="L140" s="156"/>
      <c r="M140" s="157"/>
      <c r="N140" s="53"/>
      <c r="O140" s="136"/>
      <c r="S140" s="201"/>
      <c r="T140" s="201"/>
      <c r="U140" s="24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</row>
    <row r="141" spans="1:93" s="25" customFormat="1" ht="47.25" x14ac:dyDescent="0.25">
      <c r="A141" s="102" t="s">
        <v>192</v>
      </c>
      <c r="B141" s="281" t="s">
        <v>3</v>
      </c>
      <c r="C141" s="282" t="s">
        <v>124</v>
      </c>
      <c r="D141" s="282" t="s">
        <v>123</v>
      </c>
      <c r="E141" s="280" t="s">
        <v>209</v>
      </c>
      <c r="F141" s="277"/>
      <c r="G141" s="88">
        <f>G142</f>
        <v>503965.36</v>
      </c>
      <c r="H141" s="88">
        <f t="shared" ref="H141:I141" si="29">H142</f>
        <v>647739.6</v>
      </c>
      <c r="I141" s="88">
        <f t="shared" si="29"/>
        <v>647739.6</v>
      </c>
      <c r="J141" s="156"/>
      <c r="K141" s="156"/>
      <c r="L141" s="156"/>
      <c r="M141" s="157"/>
      <c r="N141" s="53"/>
      <c r="O141" s="136"/>
      <c r="S141" s="201"/>
      <c r="T141" s="201"/>
      <c r="U141" s="24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</row>
    <row r="142" spans="1:93" s="25" customFormat="1" ht="78.75" x14ac:dyDescent="0.25">
      <c r="A142" s="279" t="s">
        <v>107</v>
      </c>
      <c r="B142" s="281" t="s">
        <v>3</v>
      </c>
      <c r="C142" s="282" t="s">
        <v>124</v>
      </c>
      <c r="D142" s="282" t="s">
        <v>123</v>
      </c>
      <c r="E142" s="280" t="s">
        <v>209</v>
      </c>
      <c r="F142" s="277">
        <v>100</v>
      </c>
      <c r="G142" s="88">
        <v>503965.36</v>
      </c>
      <c r="H142" s="87">
        <v>647739.6</v>
      </c>
      <c r="I142" s="87">
        <v>647739.6</v>
      </c>
      <c r="J142" s="156"/>
      <c r="K142" s="156"/>
      <c r="L142" s="156"/>
      <c r="M142" s="157"/>
      <c r="N142" s="53"/>
      <c r="O142" s="136"/>
      <c r="S142" s="201"/>
      <c r="T142" s="201"/>
      <c r="U142" s="24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</row>
    <row r="143" spans="1:93" s="28" customFormat="1" ht="94.5" x14ac:dyDescent="0.25">
      <c r="A143" s="276" t="s">
        <v>174</v>
      </c>
      <c r="B143" s="277" t="s">
        <v>3</v>
      </c>
      <c r="C143" s="278" t="s">
        <v>124</v>
      </c>
      <c r="D143" s="278" t="s">
        <v>123</v>
      </c>
      <c r="E143" s="285" t="s">
        <v>173</v>
      </c>
      <c r="F143" s="277"/>
      <c r="G143" s="88">
        <f>G144</f>
        <v>17543.86</v>
      </c>
      <c r="H143" s="88"/>
      <c r="I143" s="88"/>
      <c r="J143" s="156"/>
      <c r="K143" s="156"/>
      <c r="L143" s="156"/>
      <c r="M143" s="157"/>
      <c r="N143" s="53"/>
      <c r="O143" s="136"/>
      <c r="P143" s="25"/>
      <c r="S143" s="203"/>
      <c r="T143" s="203"/>
      <c r="U143" s="43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</row>
    <row r="144" spans="1:93" s="25" customFormat="1" ht="78.75" x14ac:dyDescent="0.25">
      <c r="A144" s="279" t="s">
        <v>107</v>
      </c>
      <c r="B144" s="281" t="s">
        <v>3</v>
      </c>
      <c r="C144" s="282" t="s">
        <v>124</v>
      </c>
      <c r="D144" s="282" t="s">
        <v>123</v>
      </c>
      <c r="E144" s="280" t="s">
        <v>173</v>
      </c>
      <c r="F144" s="281">
        <v>100</v>
      </c>
      <c r="G144" s="88">
        <v>17543.86</v>
      </c>
      <c r="H144" s="88"/>
      <c r="I144" s="88"/>
      <c r="J144" s="156"/>
      <c r="K144" s="156"/>
      <c r="L144" s="156"/>
      <c r="M144" s="157"/>
      <c r="N144" s="53"/>
      <c r="O144" s="136"/>
      <c r="S144" s="201"/>
      <c r="T144" s="201"/>
      <c r="U144" s="24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</row>
    <row r="145" spans="1:93" s="25" customFormat="1" ht="15.75" x14ac:dyDescent="0.25">
      <c r="A145" s="277" t="s">
        <v>36</v>
      </c>
      <c r="B145" s="277" t="s">
        <v>3</v>
      </c>
      <c r="C145" s="278" t="s">
        <v>134</v>
      </c>
      <c r="D145" s="278" t="s">
        <v>121</v>
      </c>
      <c r="E145" s="278"/>
      <c r="F145" s="277"/>
      <c r="G145" s="88">
        <f>G146+G152+G149</f>
        <v>4520818.8499999996</v>
      </c>
      <c r="H145" s="88">
        <f>H146+H152</f>
        <v>5591300</v>
      </c>
      <c r="I145" s="88">
        <f>I146+I152</f>
        <v>5591300</v>
      </c>
      <c r="J145" s="156"/>
      <c r="K145" s="156"/>
      <c r="L145" s="156"/>
      <c r="M145" s="157"/>
      <c r="N145" s="53"/>
      <c r="O145" s="136"/>
      <c r="S145" s="201"/>
      <c r="T145" s="201"/>
      <c r="U145" s="24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</row>
    <row r="146" spans="1:93" s="81" customFormat="1" ht="15.75" x14ac:dyDescent="0.25">
      <c r="A146" s="277" t="s">
        <v>17</v>
      </c>
      <c r="B146" s="277" t="s">
        <v>3</v>
      </c>
      <c r="C146" s="278" t="s">
        <v>134</v>
      </c>
      <c r="D146" s="278" t="s">
        <v>122</v>
      </c>
      <c r="E146" s="278"/>
      <c r="F146" s="277"/>
      <c r="G146" s="88">
        <f t="shared" ref="G146:I147" si="30">G147</f>
        <v>3056575</v>
      </c>
      <c r="H146" s="88">
        <f t="shared" si="30"/>
        <v>3600000</v>
      </c>
      <c r="I146" s="88">
        <f t="shared" si="30"/>
        <v>3600000</v>
      </c>
      <c r="J146" s="174"/>
      <c r="K146" s="174"/>
      <c r="L146" s="174"/>
      <c r="M146" s="175"/>
      <c r="N146" s="126"/>
      <c r="O146" s="143"/>
      <c r="S146" s="217"/>
      <c r="T146" s="217"/>
      <c r="U146" s="231"/>
      <c r="X146" s="253"/>
      <c r="Y146" s="253"/>
      <c r="Z146" s="253"/>
      <c r="AA146" s="253"/>
      <c r="AB146" s="253"/>
      <c r="AC146" s="253"/>
      <c r="AD146" s="253"/>
      <c r="AE146" s="253"/>
      <c r="AF146" s="253"/>
      <c r="AG146" s="253"/>
      <c r="AH146" s="253"/>
      <c r="AI146" s="253"/>
      <c r="AJ146" s="253"/>
      <c r="AK146" s="253"/>
      <c r="AL146" s="253"/>
      <c r="AM146" s="253"/>
      <c r="AN146" s="253"/>
      <c r="AO146" s="253"/>
      <c r="AP146" s="253"/>
      <c r="AQ146" s="253"/>
      <c r="AR146" s="253"/>
      <c r="AS146" s="253"/>
      <c r="AT146" s="253"/>
      <c r="AU146" s="253"/>
      <c r="AV146" s="253"/>
      <c r="AW146" s="253"/>
      <c r="AX146" s="253"/>
      <c r="AY146" s="253"/>
      <c r="AZ146" s="253"/>
      <c r="BA146" s="253"/>
      <c r="BB146" s="253"/>
      <c r="BC146" s="253"/>
      <c r="BD146" s="253"/>
      <c r="BE146" s="253"/>
      <c r="BF146" s="253"/>
      <c r="BG146" s="253"/>
      <c r="BH146" s="253"/>
      <c r="BI146" s="253"/>
      <c r="BJ146" s="253"/>
      <c r="BK146" s="253"/>
      <c r="BL146" s="253"/>
      <c r="BM146" s="253"/>
      <c r="BN146" s="253"/>
      <c r="BO146" s="253"/>
      <c r="BP146" s="253"/>
      <c r="BQ146" s="253"/>
      <c r="BR146" s="253"/>
      <c r="BS146" s="253"/>
      <c r="BT146" s="253"/>
      <c r="BU146" s="253"/>
      <c r="BV146" s="253"/>
      <c r="BW146" s="253"/>
      <c r="BX146" s="253"/>
      <c r="BY146" s="253"/>
      <c r="BZ146" s="253"/>
      <c r="CA146" s="253"/>
      <c r="CB146" s="253"/>
      <c r="CC146" s="253"/>
      <c r="CD146" s="253"/>
      <c r="CE146" s="253"/>
      <c r="CF146" s="253"/>
      <c r="CG146" s="253"/>
      <c r="CH146" s="253"/>
      <c r="CI146" s="253"/>
      <c r="CJ146" s="253"/>
      <c r="CK146" s="253"/>
      <c r="CL146" s="253"/>
      <c r="CM146" s="253"/>
      <c r="CN146" s="253"/>
      <c r="CO146" s="253"/>
    </row>
    <row r="147" spans="1:93" s="25" customFormat="1" ht="47.25" x14ac:dyDescent="0.25">
      <c r="A147" s="285" t="s">
        <v>64</v>
      </c>
      <c r="B147" s="277" t="s">
        <v>3</v>
      </c>
      <c r="C147" s="278" t="s">
        <v>134</v>
      </c>
      <c r="D147" s="278" t="s">
        <v>122</v>
      </c>
      <c r="E147" s="285" t="s">
        <v>63</v>
      </c>
      <c r="F147" s="277"/>
      <c r="G147" s="88">
        <f t="shared" si="30"/>
        <v>3056575</v>
      </c>
      <c r="H147" s="88">
        <f t="shared" si="30"/>
        <v>3600000</v>
      </c>
      <c r="I147" s="88">
        <f t="shared" si="30"/>
        <v>3600000</v>
      </c>
      <c r="J147" s="156"/>
      <c r="K147" s="156"/>
      <c r="L147" s="156"/>
      <c r="M147" s="157"/>
      <c r="N147" s="53"/>
      <c r="O147" s="136"/>
      <c r="S147" s="201"/>
      <c r="T147" s="201"/>
      <c r="U147" s="24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</row>
    <row r="148" spans="1:93" s="25" customFormat="1" ht="31.5" x14ac:dyDescent="0.25">
      <c r="A148" s="279" t="s">
        <v>113</v>
      </c>
      <c r="B148" s="281" t="s">
        <v>3</v>
      </c>
      <c r="C148" s="278" t="s">
        <v>134</v>
      </c>
      <c r="D148" s="278" t="s">
        <v>122</v>
      </c>
      <c r="E148" s="280" t="s">
        <v>63</v>
      </c>
      <c r="F148" s="281">
        <v>300</v>
      </c>
      <c r="G148" s="346">
        <v>3056575</v>
      </c>
      <c r="H148" s="89">
        <v>3600000</v>
      </c>
      <c r="I148" s="89">
        <v>3600000</v>
      </c>
      <c r="J148" s="156"/>
      <c r="K148" s="156"/>
      <c r="L148" s="156"/>
      <c r="M148" s="157"/>
      <c r="N148" s="53"/>
      <c r="O148" s="136"/>
      <c r="S148" s="201"/>
      <c r="T148" s="201"/>
      <c r="U148" s="24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</row>
    <row r="149" spans="1:93" s="25" customFormat="1" ht="31.5" x14ac:dyDescent="0.25">
      <c r="A149" s="279" t="s">
        <v>266</v>
      </c>
      <c r="B149" s="281" t="s">
        <v>3</v>
      </c>
      <c r="C149" s="278" t="s">
        <v>134</v>
      </c>
      <c r="D149" s="278" t="s">
        <v>127</v>
      </c>
      <c r="E149" s="280"/>
      <c r="F149" s="281"/>
      <c r="G149" s="89">
        <f>G150</f>
        <v>170000</v>
      </c>
      <c r="H149" s="89"/>
      <c r="I149" s="89"/>
      <c r="J149" s="156"/>
      <c r="K149" s="156"/>
      <c r="L149" s="156"/>
      <c r="M149" s="157">
        <f>Прил.4!G108</f>
        <v>0</v>
      </c>
      <c r="N149" s="53"/>
      <c r="O149" s="136"/>
      <c r="S149" s="201"/>
      <c r="T149" s="201"/>
      <c r="U149" s="24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</row>
    <row r="150" spans="1:93" s="25" customFormat="1" ht="31.5" x14ac:dyDescent="0.25">
      <c r="A150" s="102" t="s">
        <v>51</v>
      </c>
      <c r="B150" s="281" t="s">
        <v>3</v>
      </c>
      <c r="C150" s="278" t="s">
        <v>134</v>
      </c>
      <c r="D150" s="278" t="s">
        <v>127</v>
      </c>
      <c r="E150" s="280" t="s">
        <v>265</v>
      </c>
      <c r="F150" s="281"/>
      <c r="G150" s="89">
        <f>G151</f>
        <v>170000</v>
      </c>
      <c r="H150" s="89"/>
      <c r="I150" s="89"/>
      <c r="J150" s="156"/>
      <c r="K150" s="156"/>
      <c r="L150" s="156"/>
      <c r="M150" s="157"/>
      <c r="N150" s="53"/>
      <c r="O150" s="136"/>
      <c r="S150" s="201"/>
      <c r="T150" s="201"/>
      <c r="U150" s="24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</row>
    <row r="151" spans="1:93" s="25" customFormat="1" ht="31.5" x14ac:dyDescent="0.25">
      <c r="A151" s="279" t="s">
        <v>113</v>
      </c>
      <c r="B151" s="281" t="s">
        <v>3</v>
      </c>
      <c r="C151" s="278" t="s">
        <v>134</v>
      </c>
      <c r="D151" s="278" t="s">
        <v>127</v>
      </c>
      <c r="E151" s="280" t="s">
        <v>265</v>
      </c>
      <c r="F151" s="281">
        <v>300</v>
      </c>
      <c r="G151" s="346">
        <v>170000</v>
      </c>
      <c r="H151" s="89"/>
      <c r="I151" s="89"/>
      <c r="J151" s="156"/>
      <c r="K151" s="156"/>
      <c r="L151" s="156"/>
      <c r="M151" s="157"/>
      <c r="N151" s="53"/>
      <c r="O151" s="136"/>
      <c r="S151" s="201"/>
      <c r="T151" s="201"/>
      <c r="U151" s="24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</row>
    <row r="152" spans="1:93" s="319" customFormat="1" ht="47.25" x14ac:dyDescent="0.25">
      <c r="A152" s="285" t="s">
        <v>66</v>
      </c>
      <c r="B152" s="277" t="s">
        <v>3</v>
      </c>
      <c r="C152" s="278" t="s">
        <v>134</v>
      </c>
      <c r="D152" s="278" t="s">
        <v>132</v>
      </c>
      <c r="E152" s="285" t="s">
        <v>65</v>
      </c>
      <c r="F152" s="277"/>
      <c r="G152" s="88">
        <f>G153+G154+G155</f>
        <v>1294243.8500000001</v>
      </c>
      <c r="H152" s="88">
        <f>H153+H154+H155</f>
        <v>1991300</v>
      </c>
      <c r="I152" s="88">
        <f>I153+I154+I155</f>
        <v>1991300</v>
      </c>
      <c r="J152" s="318"/>
      <c r="K152" s="318"/>
      <c r="L152" s="318"/>
      <c r="N152" s="318"/>
      <c r="U152" s="318"/>
      <c r="X152" s="320"/>
      <c r="Y152" s="320"/>
      <c r="Z152" s="320"/>
      <c r="AA152" s="320"/>
      <c r="AB152" s="320"/>
      <c r="AC152" s="320"/>
      <c r="AD152" s="320"/>
      <c r="AE152" s="320"/>
      <c r="AF152" s="320"/>
      <c r="AG152" s="320"/>
      <c r="AH152" s="320"/>
      <c r="AI152" s="320"/>
      <c r="AJ152" s="320"/>
      <c r="AK152" s="320"/>
      <c r="AL152" s="320"/>
      <c r="AM152" s="320"/>
      <c r="AN152" s="320"/>
      <c r="AO152" s="320"/>
      <c r="AP152" s="320"/>
      <c r="AQ152" s="320"/>
      <c r="AR152" s="320"/>
      <c r="AS152" s="320"/>
      <c r="AT152" s="320"/>
      <c r="AU152" s="320"/>
      <c r="AV152" s="320"/>
      <c r="AW152" s="320"/>
      <c r="AX152" s="320"/>
      <c r="AY152" s="320"/>
      <c r="AZ152" s="320"/>
      <c r="BA152" s="320"/>
      <c r="BB152" s="320"/>
      <c r="BC152" s="320"/>
      <c r="BD152" s="320"/>
      <c r="BE152" s="320"/>
      <c r="BF152" s="320"/>
      <c r="BG152" s="320"/>
      <c r="BH152" s="320"/>
      <c r="BI152" s="320"/>
      <c r="BJ152" s="320"/>
      <c r="BK152" s="320"/>
      <c r="BL152" s="320"/>
      <c r="BM152" s="320"/>
      <c r="BN152" s="320"/>
      <c r="BO152" s="320"/>
      <c r="BP152" s="320"/>
      <c r="BQ152" s="320"/>
      <c r="BR152" s="320"/>
      <c r="BS152" s="320"/>
      <c r="BT152" s="320"/>
      <c r="BU152" s="320"/>
      <c r="BV152" s="320"/>
      <c r="BW152" s="320"/>
      <c r="BX152" s="320"/>
      <c r="BY152" s="320"/>
      <c r="BZ152" s="320"/>
      <c r="CA152" s="320"/>
      <c r="CB152" s="320"/>
      <c r="CC152" s="320"/>
      <c r="CD152" s="320"/>
      <c r="CE152" s="320"/>
      <c r="CF152" s="320"/>
      <c r="CG152" s="320"/>
      <c r="CH152" s="320"/>
      <c r="CI152" s="320"/>
      <c r="CJ152" s="320"/>
      <c r="CK152" s="320"/>
      <c r="CL152" s="320"/>
      <c r="CM152" s="320"/>
      <c r="CN152" s="320"/>
      <c r="CO152" s="320"/>
    </row>
    <row r="153" spans="1:93" s="25" customFormat="1" ht="78.75" x14ac:dyDescent="0.25">
      <c r="A153" s="279" t="s">
        <v>107</v>
      </c>
      <c r="B153" s="281" t="s">
        <v>3</v>
      </c>
      <c r="C153" s="278" t="s">
        <v>134</v>
      </c>
      <c r="D153" s="278" t="s">
        <v>132</v>
      </c>
      <c r="E153" s="280" t="s">
        <v>65</v>
      </c>
      <c r="F153" s="281">
        <v>100</v>
      </c>
      <c r="G153" s="87">
        <v>1174830</v>
      </c>
      <c r="H153" s="274">
        <v>1732912.45</v>
      </c>
      <c r="I153" s="274">
        <v>1732912.45</v>
      </c>
      <c r="J153" s="24"/>
      <c r="K153" s="24"/>
      <c r="L153" s="24"/>
      <c r="N153" s="24"/>
      <c r="U153" s="24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</row>
    <row r="154" spans="1:93" s="25" customFormat="1" ht="47.25" x14ac:dyDescent="0.25">
      <c r="A154" s="279" t="s">
        <v>108</v>
      </c>
      <c r="B154" s="281" t="s">
        <v>3</v>
      </c>
      <c r="C154" s="278" t="s">
        <v>134</v>
      </c>
      <c r="D154" s="278" t="s">
        <v>132</v>
      </c>
      <c r="E154" s="280" t="s">
        <v>65</v>
      </c>
      <c r="F154" s="281">
        <v>200</v>
      </c>
      <c r="G154" s="87">
        <v>101870</v>
      </c>
      <c r="H154" s="347">
        <v>258387.55</v>
      </c>
      <c r="I154" s="347">
        <v>258387.55</v>
      </c>
      <c r="J154" s="156"/>
      <c r="K154" s="156"/>
      <c r="L154" s="156"/>
      <c r="M154" s="157"/>
      <c r="N154" s="53"/>
      <c r="O154" s="136"/>
      <c r="S154" s="201"/>
      <c r="T154" s="201"/>
      <c r="U154" s="24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</row>
    <row r="155" spans="1:93" s="34" customFormat="1" ht="94.5" x14ac:dyDescent="0.25">
      <c r="A155" s="276" t="s">
        <v>174</v>
      </c>
      <c r="B155" s="277" t="s">
        <v>3</v>
      </c>
      <c r="C155" s="278" t="s">
        <v>134</v>
      </c>
      <c r="D155" s="278" t="s">
        <v>132</v>
      </c>
      <c r="E155" s="285" t="s">
        <v>173</v>
      </c>
      <c r="F155" s="277"/>
      <c r="G155" s="88">
        <f>G156</f>
        <v>17543.849999999999</v>
      </c>
      <c r="H155" s="88"/>
      <c r="I155" s="88"/>
      <c r="J155" s="167"/>
      <c r="K155" s="167"/>
      <c r="L155" s="167"/>
      <c r="M155" s="178"/>
      <c r="N155" s="55"/>
      <c r="O155" s="145"/>
      <c r="S155" s="211"/>
      <c r="T155" s="211"/>
      <c r="U155" s="230"/>
      <c r="X155" s="252"/>
      <c r="Y155" s="252"/>
      <c r="Z155" s="252"/>
      <c r="AA155" s="252"/>
      <c r="AB155" s="252"/>
      <c r="AC155" s="252"/>
      <c r="AD155" s="252"/>
      <c r="AE155" s="252"/>
      <c r="AF155" s="252"/>
      <c r="AG155" s="252"/>
      <c r="AH155" s="252"/>
      <c r="AI155" s="252"/>
      <c r="AJ155" s="252"/>
      <c r="AK155" s="252"/>
      <c r="AL155" s="252"/>
      <c r="AM155" s="252"/>
      <c r="AN155" s="252"/>
      <c r="AO155" s="252"/>
      <c r="AP155" s="252"/>
      <c r="AQ155" s="252"/>
      <c r="AR155" s="252"/>
      <c r="AS155" s="252"/>
      <c r="AT155" s="252"/>
      <c r="AU155" s="252"/>
      <c r="AV155" s="252"/>
      <c r="AW155" s="252"/>
      <c r="AX155" s="252"/>
      <c r="AY155" s="252"/>
      <c r="AZ155" s="252"/>
      <c r="BA155" s="252"/>
      <c r="BB155" s="252"/>
      <c r="BC155" s="252"/>
      <c r="BD155" s="252"/>
      <c r="BE155" s="252"/>
      <c r="BF155" s="252"/>
      <c r="BG155" s="252"/>
      <c r="BH155" s="252"/>
      <c r="BI155" s="252"/>
      <c r="BJ155" s="252"/>
      <c r="BK155" s="252"/>
      <c r="BL155" s="252"/>
      <c r="BM155" s="252"/>
      <c r="BN155" s="252"/>
      <c r="BO155" s="252"/>
      <c r="BP155" s="252"/>
      <c r="BQ155" s="252"/>
      <c r="BR155" s="252"/>
      <c r="BS155" s="252"/>
      <c r="BT155" s="252"/>
      <c r="BU155" s="252"/>
      <c r="BV155" s="252"/>
      <c r="BW155" s="252"/>
      <c r="BX155" s="252"/>
      <c r="BY155" s="252"/>
      <c r="BZ155" s="252"/>
      <c r="CA155" s="252"/>
      <c r="CB155" s="252"/>
      <c r="CC155" s="252"/>
      <c r="CD155" s="252"/>
      <c r="CE155" s="252"/>
      <c r="CF155" s="252"/>
      <c r="CG155" s="252"/>
      <c r="CH155" s="252"/>
      <c r="CI155" s="252"/>
      <c r="CJ155" s="252"/>
      <c r="CK155" s="252"/>
      <c r="CL155" s="252"/>
      <c r="CM155" s="252"/>
      <c r="CN155" s="252"/>
      <c r="CO155" s="252"/>
    </row>
    <row r="156" spans="1:93" s="28" customFormat="1" ht="78.75" x14ac:dyDescent="0.25">
      <c r="A156" s="279" t="s">
        <v>107</v>
      </c>
      <c r="B156" s="281" t="s">
        <v>3</v>
      </c>
      <c r="C156" s="278" t="s">
        <v>134</v>
      </c>
      <c r="D156" s="278" t="s">
        <v>132</v>
      </c>
      <c r="E156" s="280" t="s">
        <v>173</v>
      </c>
      <c r="F156" s="281">
        <v>100</v>
      </c>
      <c r="G156" s="87">
        <v>17543.849999999999</v>
      </c>
      <c r="H156" s="87"/>
      <c r="I156" s="87"/>
      <c r="J156" s="159"/>
      <c r="K156" s="159"/>
      <c r="L156" s="159"/>
      <c r="M156" s="168"/>
      <c r="N156" s="54"/>
      <c r="O156" s="138"/>
      <c r="S156" s="203"/>
      <c r="T156" s="203"/>
      <c r="U156" s="43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42"/>
      <c r="BT156" s="42"/>
      <c r="BU156" s="42"/>
      <c r="BV156" s="42"/>
      <c r="BW156" s="42"/>
      <c r="BX156" s="42"/>
      <c r="BY156" s="42"/>
      <c r="BZ156" s="42"/>
      <c r="CA156" s="42"/>
      <c r="CB156" s="42"/>
      <c r="CC156" s="42"/>
      <c r="CD156" s="42"/>
      <c r="CE156" s="42"/>
      <c r="CF156" s="42"/>
      <c r="CG156" s="42"/>
      <c r="CH156" s="42"/>
      <c r="CI156" s="42"/>
      <c r="CJ156" s="42"/>
      <c r="CK156" s="42"/>
      <c r="CL156" s="42"/>
      <c r="CM156" s="42"/>
      <c r="CN156" s="42"/>
      <c r="CO156" s="42"/>
    </row>
    <row r="157" spans="1:93" s="25" customFormat="1" ht="15.75" x14ac:dyDescent="0.25">
      <c r="A157" s="277" t="s">
        <v>37</v>
      </c>
      <c r="B157" s="277" t="s">
        <v>3</v>
      </c>
      <c r="C157" s="278" t="s">
        <v>125</v>
      </c>
      <c r="D157" s="278" t="s">
        <v>121</v>
      </c>
      <c r="E157" s="278"/>
      <c r="F157" s="277"/>
      <c r="G157" s="88">
        <f>G158+G167+G174</f>
        <v>39392490.310000002</v>
      </c>
      <c r="H157" s="88">
        <f>H158+H167+H174</f>
        <v>42344813.469999999</v>
      </c>
      <c r="I157" s="88">
        <f>I158+I167+I174</f>
        <v>39447451.390000001</v>
      </c>
      <c r="J157" s="156"/>
      <c r="K157" s="156"/>
      <c r="L157" s="156"/>
      <c r="M157" s="157"/>
      <c r="N157" s="53"/>
      <c r="O157" s="136"/>
      <c r="S157" s="201"/>
      <c r="T157" s="201"/>
      <c r="U157" s="24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</row>
    <row r="158" spans="1:93" s="81" customFormat="1" ht="15.75" x14ac:dyDescent="0.25">
      <c r="A158" s="277" t="s">
        <v>28</v>
      </c>
      <c r="B158" s="277" t="s">
        <v>3</v>
      </c>
      <c r="C158" s="278" t="s">
        <v>125</v>
      </c>
      <c r="D158" s="278" t="s">
        <v>133</v>
      </c>
      <c r="E158" s="278"/>
      <c r="F158" s="277"/>
      <c r="G158" s="88">
        <f>G161+G165+G159</f>
        <v>20708121.469999999</v>
      </c>
      <c r="H158" s="88">
        <f t="shared" ref="H158:I158" si="31">H161+H165</f>
        <v>20267012.890000001</v>
      </c>
      <c r="I158" s="88">
        <f t="shared" si="31"/>
        <v>18164650.810000002</v>
      </c>
      <c r="J158" s="174"/>
      <c r="K158" s="174"/>
      <c r="L158" s="174"/>
      <c r="M158" s="175"/>
      <c r="N158" s="126"/>
      <c r="O158" s="143"/>
      <c r="S158" s="217"/>
      <c r="T158" s="217"/>
      <c r="U158" s="231"/>
      <c r="X158" s="253"/>
      <c r="Y158" s="253"/>
      <c r="Z158" s="253"/>
      <c r="AA158" s="253"/>
      <c r="AB158" s="253"/>
      <c r="AC158" s="253"/>
      <c r="AD158" s="253"/>
      <c r="AE158" s="253"/>
      <c r="AF158" s="253"/>
      <c r="AG158" s="253"/>
      <c r="AH158" s="253"/>
      <c r="AI158" s="253"/>
      <c r="AJ158" s="253"/>
      <c r="AK158" s="253"/>
      <c r="AL158" s="253"/>
      <c r="AM158" s="253"/>
      <c r="AN158" s="253"/>
      <c r="AO158" s="253"/>
      <c r="AP158" s="253"/>
      <c r="AQ158" s="253"/>
      <c r="AR158" s="253"/>
      <c r="AS158" s="253"/>
      <c r="AT158" s="253"/>
      <c r="AU158" s="253"/>
      <c r="AV158" s="253"/>
      <c r="AW158" s="253"/>
      <c r="AX158" s="253"/>
      <c r="AY158" s="253"/>
      <c r="AZ158" s="253"/>
      <c r="BA158" s="253"/>
      <c r="BB158" s="253"/>
      <c r="BC158" s="253"/>
      <c r="BD158" s="253"/>
      <c r="BE158" s="253"/>
      <c r="BF158" s="253"/>
      <c r="BG158" s="253"/>
      <c r="BH158" s="253"/>
      <c r="BI158" s="253"/>
      <c r="BJ158" s="253"/>
      <c r="BK158" s="253"/>
      <c r="BL158" s="253"/>
      <c r="BM158" s="253"/>
      <c r="BN158" s="253"/>
      <c r="BO158" s="253"/>
      <c r="BP158" s="253"/>
      <c r="BQ158" s="253"/>
      <c r="BR158" s="253"/>
      <c r="BS158" s="253"/>
      <c r="BT158" s="253"/>
      <c r="BU158" s="253"/>
      <c r="BV158" s="253"/>
      <c r="BW158" s="253"/>
      <c r="BX158" s="253"/>
      <c r="BY158" s="253"/>
      <c r="BZ158" s="253"/>
      <c r="CA158" s="253"/>
      <c r="CB158" s="253"/>
      <c r="CC158" s="253"/>
      <c r="CD158" s="253"/>
      <c r="CE158" s="253"/>
      <c r="CF158" s="253"/>
      <c r="CG158" s="253"/>
      <c r="CH158" s="253"/>
      <c r="CI158" s="253"/>
      <c r="CJ158" s="253"/>
      <c r="CK158" s="253"/>
      <c r="CL158" s="253"/>
      <c r="CM158" s="253"/>
      <c r="CN158" s="253"/>
      <c r="CO158" s="253"/>
    </row>
    <row r="159" spans="1:93" s="81" customFormat="1" ht="31.5" x14ac:dyDescent="0.25">
      <c r="A159" s="102" t="s">
        <v>48</v>
      </c>
      <c r="B159" s="277">
        <v>803</v>
      </c>
      <c r="C159" s="278" t="s">
        <v>125</v>
      </c>
      <c r="D159" s="278" t="s">
        <v>133</v>
      </c>
      <c r="E159" s="102" t="s">
        <v>205</v>
      </c>
      <c r="F159" s="277"/>
      <c r="G159" s="88">
        <f>G160</f>
        <v>90000</v>
      </c>
      <c r="H159" s="88"/>
      <c r="I159" s="88"/>
      <c r="J159" s="174"/>
      <c r="K159" s="174"/>
      <c r="L159" s="174"/>
      <c r="M159" s="175"/>
      <c r="N159" s="126"/>
      <c r="O159" s="143"/>
      <c r="S159" s="217"/>
      <c r="T159" s="217"/>
      <c r="U159" s="231"/>
      <c r="X159" s="253"/>
      <c r="Y159" s="253"/>
      <c r="Z159" s="253"/>
      <c r="AA159" s="253"/>
      <c r="AB159" s="253"/>
      <c r="AC159" s="253"/>
      <c r="AD159" s="253"/>
      <c r="AE159" s="253"/>
      <c r="AF159" s="253"/>
      <c r="AG159" s="253"/>
      <c r="AH159" s="253"/>
      <c r="AI159" s="253"/>
      <c r="AJ159" s="253"/>
      <c r="AK159" s="253"/>
      <c r="AL159" s="253"/>
      <c r="AM159" s="253"/>
      <c r="AN159" s="253"/>
      <c r="AO159" s="253"/>
      <c r="AP159" s="253"/>
      <c r="AQ159" s="253"/>
      <c r="AR159" s="253"/>
      <c r="AS159" s="253"/>
      <c r="AT159" s="253"/>
      <c r="AU159" s="253"/>
      <c r="AV159" s="253"/>
      <c r="AW159" s="253"/>
      <c r="AX159" s="253"/>
      <c r="AY159" s="253"/>
      <c r="AZ159" s="253"/>
      <c r="BA159" s="253"/>
      <c r="BB159" s="253"/>
      <c r="BC159" s="253"/>
      <c r="BD159" s="253"/>
      <c r="BE159" s="253"/>
      <c r="BF159" s="253"/>
      <c r="BG159" s="253"/>
      <c r="BH159" s="253"/>
      <c r="BI159" s="253"/>
      <c r="BJ159" s="253"/>
      <c r="BK159" s="253"/>
      <c r="BL159" s="253"/>
      <c r="BM159" s="253"/>
      <c r="BN159" s="253"/>
      <c r="BO159" s="253"/>
      <c r="BP159" s="253"/>
      <c r="BQ159" s="253"/>
      <c r="BR159" s="253"/>
      <c r="BS159" s="253"/>
      <c r="BT159" s="253"/>
      <c r="BU159" s="253"/>
      <c r="BV159" s="253"/>
      <c r="BW159" s="253"/>
      <c r="BX159" s="253"/>
      <c r="BY159" s="253"/>
      <c r="BZ159" s="253"/>
      <c r="CA159" s="253"/>
      <c r="CB159" s="253"/>
      <c r="CC159" s="253"/>
      <c r="CD159" s="253"/>
      <c r="CE159" s="253"/>
      <c r="CF159" s="253"/>
      <c r="CG159" s="253"/>
      <c r="CH159" s="253"/>
      <c r="CI159" s="253"/>
      <c r="CJ159" s="253"/>
      <c r="CK159" s="253"/>
      <c r="CL159" s="253"/>
      <c r="CM159" s="253"/>
      <c r="CN159" s="253"/>
      <c r="CO159" s="253"/>
    </row>
    <row r="160" spans="1:93" s="81" customFormat="1" ht="47.25" x14ac:dyDescent="0.25">
      <c r="A160" s="279" t="s">
        <v>108</v>
      </c>
      <c r="B160" s="277"/>
      <c r="C160" s="278" t="s">
        <v>125</v>
      </c>
      <c r="D160" s="278" t="s">
        <v>133</v>
      </c>
      <c r="E160" s="102" t="s">
        <v>205</v>
      </c>
      <c r="F160" s="277">
        <v>200</v>
      </c>
      <c r="G160" s="346">
        <v>90000</v>
      </c>
      <c r="H160" s="88"/>
      <c r="I160" s="88"/>
      <c r="J160" s="174"/>
      <c r="K160" s="174"/>
      <c r="L160" s="174"/>
      <c r="M160" s="175"/>
      <c r="N160" s="126"/>
      <c r="O160" s="143"/>
      <c r="S160" s="217"/>
      <c r="T160" s="217"/>
      <c r="U160" s="231"/>
      <c r="X160" s="253"/>
      <c r="Y160" s="253"/>
      <c r="Z160" s="253"/>
      <c r="AA160" s="253"/>
      <c r="AB160" s="253"/>
      <c r="AC160" s="253"/>
      <c r="AD160" s="253"/>
      <c r="AE160" s="253"/>
      <c r="AF160" s="253"/>
      <c r="AG160" s="253"/>
      <c r="AH160" s="253"/>
      <c r="AI160" s="253"/>
      <c r="AJ160" s="253"/>
      <c r="AK160" s="253"/>
      <c r="AL160" s="253"/>
      <c r="AM160" s="253"/>
      <c r="AN160" s="253"/>
      <c r="AO160" s="253"/>
      <c r="AP160" s="253"/>
      <c r="AQ160" s="253"/>
      <c r="AR160" s="253"/>
      <c r="AS160" s="253"/>
      <c r="AT160" s="253"/>
      <c r="AU160" s="253"/>
      <c r="AV160" s="253"/>
      <c r="AW160" s="253"/>
      <c r="AX160" s="253"/>
      <c r="AY160" s="253"/>
      <c r="AZ160" s="253"/>
      <c r="BA160" s="253"/>
      <c r="BB160" s="253"/>
      <c r="BC160" s="253"/>
      <c r="BD160" s="253"/>
      <c r="BE160" s="253"/>
      <c r="BF160" s="253"/>
      <c r="BG160" s="253"/>
      <c r="BH160" s="253"/>
      <c r="BI160" s="253"/>
      <c r="BJ160" s="253"/>
      <c r="BK160" s="253"/>
      <c r="BL160" s="253"/>
      <c r="BM160" s="253"/>
      <c r="BN160" s="253"/>
      <c r="BO160" s="253"/>
      <c r="BP160" s="253"/>
      <c r="BQ160" s="253"/>
      <c r="BR160" s="253"/>
      <c r="BS160" s="253"/>
      <c r="BT160" s="253"/>
      <c r="BU160" s="253"/>
      <c r="BV160" s="253"/>
      <c r="BW160" s="253"/>
      <c r="BX160" s="253"/>
      <c r="BY160" s="253"/>
      <c r="BZ160" s="253"/>
      <c r="CA160" s="253"/>
      <c r="CB160" s="253"/>
      <c r="CC160" s="253"/>
      <c r="CD160" s="253"/>
      <c r="CE160" s="253"/>
      <c r="CF160" s="253"/>
      <c r="CG160" s="253"/>
      <c r="CH160" s="253"/>
      <c r="CI160" s="253"/>
      <c r="CJ160" s="253"/>
      <c r="CK160" s="253"/>
      <c r="CL160" s="253"/>
      <c r="CM160" s="253"/>
      <c r="CN160" s="253"/>
      <c r="CO160" s="253"/>
    </row>
    <row r="161" spans="1:93" s="25" customFormat="1" ht="15.75" x14ac:dyDescent="0.25">
      <c r="A161" s="277" t="s">
        <v>53</v>
      </c>
      <c r="B161" s="277">
        <v>803</v>
      </c>
      <c r="C161" s="278" t="s">
        <v>125</v>
      </c>
      <c r="D161" s="278" t="s">
        <v>133</v>
      </c>
      <c r="E161" s="285" t="s">
        <v>100</v>
      </c>
      <c r="F161" s="277"/>
      <c r="G161" s="88">
        <f>G162+G163+G164</f>
        <v>18359574.73</v>
      </c>
      <c r="H161" s="88">
        <f t="shared" ref="H161:I161" si="32">H162+H163+H164</f>
        <v>17989012.890000001</v>
      </c>
      <c r="I161" s="88">
        <f t="shared" si="32"/>
        <v>16897650.810000002</v>
      </c>
      <c r="J161" s="156"/>
      <c r="K161" s="156"/>
      <c r="L161" s="156"/>
      <c r="M161" s="157"/>
      <c r="N161" s="53"/>
      <c r="O161" s="136"/>
      <c r="S161" s="201"/>
      <c r="T161" s="201"/>
      <c r="U161" s="24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</row>
    <row r="162" spans="1:93" s="28" customFormat="1" ht="78.75" x14ac:dyDescent="0.25">
      <c r="A162" s="279" t="s">
        <v>107</v>
      </c>
      <c r="B162" s="281">
        <v>803</v>
      </c>
      <c r="C162" s="282" t="s">
        <v>125</v>
      </c>
      <c r="D162" s="282" t="s">
        <v>133</v>
      </c>
      <c r="E162" s="280" t="s">
        <v>100</v>
      </c>
      <c r="F162" s="281">
        <v>100</v>
      </c>
      <c r="G162" s="87">
        <v>12246063.27</v>
      </c>
      <c r="H162" s="87">
        <v>13477650.810000001</v>
      </c>
      <c r="I162" s="87">
        <v>13477650.810000001</v>
      </c>
      <c r="J162" s="159"/>
      <c r="K162" s="159"/>
      <c r="L162" s="159"/>
      <c r="M162" s="168"/>
      <c r="N162" s="54"/>
      <c r="O162" s="138"/>
      <c r="S162" s="203"/>
      <c r="T162" s="203"/>
      <c r="U162" s="43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  <c r="CF162" s="42"/>
      <c r="CG162" s="42"/>
      <c r="CH162" s="42"/>
      <c r="CI162" s="42"/>
      <c r="CJ162" s="42"/>
      <c r="CK162" s="42"/>
      <c r="CL162" s="42"/>
      <c r="CM162" s="42"/>
      <c r="CN162" s="42"/>
      <c r="CO162" s="42"/>
    </row>
    <row r="163" spans="1:93" s="25" customFormat="1" ht="47.25" x14ac:dyDescent="0.25">
      <c r="A163" s="279" t="s">
        <v>108</v>
      </c>
      <c r="B163" s="281">
        <v>803</v>
      </c>
      <c r="C163" s="278" t="s">
        <v>125</v>
      </c>
      <c r="D163" s="278" t="s">
        <v>133</v>
      </c>
      <c r="E163" s="280" t="s">
        <v>100</v>
      </c>
      <c r="F163" s="281">
        <v>200</v>
      </c>
      <c r="G163" s="89">
        <v>3090823.93</v>
      </c>
      <c r="H163" s="89">
        <v>1487301.08</v>
      </c>
      <c r="I163" s="89">
        <v>485000</v>
      </c>
      <c r="J163" s="156"/>
      <c r="K163" s="156"/>
      <c r="L163" s="156">
        <v>33370.67</v>
      </c>
      <c r="M163" s="157"/>
      <c r="N163" s="53"/>
      <c r="O163" s="136"/>
      <c r="S163" s="201"/>
      <c r="T163" s="201"/>
      <c r="U163" s="24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</row>
    <row r="164" spans="1:93" s="25" customFormat="1" ht="15.75" x14ac:dyDescent="0.25">
      <c r="A164" s="279" t="s">
        <v>96</v>
      </c>
      <c r="B164" s="281">
        <v>803</v>
      </c>
      <c r="C164" s="278" t="s">
        <v>125</v>
      </c>
      <c r="D164" s="278" t="s">
        <v>133</v>
      </c>
      <c r="E164" s="280" t="s">
        <v>100</v>
      </c>
      <c r="F164" s="281">
        <v>800</v>
      </c>
      <c r="G164" s="89">
        <v>3022687.53</v>
      </c>
      <c r="H164" s="89">
        <v>3024061</v>
      </c>
      <c r="I164" s="89">
        <v>2935000</v>
      </c>
      <c r="J164" s="156"/>
      <c r="K164" s="156"/>
      <c r="L164" s="156"/>
      <c r="M164" s="157"/>
      <c r="N164" s="53"/>
      <c r="O164" s="136"/>
      <c r="S164" s="201"/>
      <c r="T164" s="201"/>
      <c r="U164" s="24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</row>
    <row r="165" spans="1:93" s="25" customFormat="1" ht="78.75" x14ac:dyDescent="0.25">
      <c r="A165" s="102" t="s">
        <v>194</v>
      </c>
      <c r="B165" s="281">
        <v>803</v>
      </c>
      <c r="C165" s="278" t="s">
        <v>125</v>
      </c>
      <c r="D165" s="278" t="s">
        <v>133</v>
      </c>
      <c r="E165" s="280" t="s">
        <v>210</v>
      </c>
      <c r="F165" s="281"/>
      <c r="G165" s="89">
        <f>G166</f>
        <v>2258546.7400000002</v>
      </c>
      <c r="H165" s="89">
        <f t="shared" ref="H165:I165" si="33">H166</f>
        <v>2278000</v>
      </c>
      <c r="I165" s="89">
        <f t="shared" si="33"/>
        <v>1267000</v>
      </c>
      <c r="J165" s="156"/>
      <c r="K165" s="156"/>
      <c r="L165" s="156"/>
      <c r="M165" s="157"/>
      <c r="N165" s="53"/>
      <c r="O165" s="136"/>
      <c r="S165" s="201"/>
      <c r="T165" s="201"/>
      <c r="U165" s="24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</row>
    <row r="166" spans="1:93" s="25" customFormat="1" ht="47.25" x14ac:dyDescent="0.25">
      <c r="A166" s="279" t="s">
        <v>108</v>
      </c>
      <c r="B166" s="281">
        <v>803</v>
      </c>
      <c r="C166" s="278" t="s">
        <v>125</v>
      </c>
      <c r="D166" s="278" t="s">
        <v>133</v>
      </c>
      <c r="E166" s="280" t="s">
        <v>210</v>
      </c>
      <c r="F166" s="281">
        <v>200</v>
      </c>
      <c r="G166" s="89">
        <v>2258546.7400000002</v>
      </c>
      <c r="H166" s="89">
        <v>2278000</v>
      </c>
      <c r="I166" s="89">
        <v>1267000</v>
      </c>
      <c r="J166" s="156"/>
      <c r="K166" s="156"/>
      <c r="L166" s="156"/>
      <c r="M166" s="157"/>
      <c r="N166" s="53"/>
      <c r="O166" s="136"/>
      <c r="S166" s="201"/>
      <c r="T166" s="201"/>
      <c r="U166" s="24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</row>
    <row r="167" spans="1:93" s="80" customFormat="1" ht="15.75" x14ac:dyDescent="0.25">
      <c r="A167" s="285" t="s">
        <v>185</v>
      </c>
      <c r="B167" s="277">
        <v>803</v>
      </c>
      <c r="C167" s="278" t="s">
        <v>125</v>
      </c>
      <c r="D167" s="278" t="s">
        <v>127</v>
      </c>
      <c r="E167" s="285"/>
      <c r="F167" s="277"/>
      <c r="G167" s="91">
        <f>G168+G172</f>
        <v>17046799.25</v>
      </c>
      <c r="H167" s="91">
        <f t="shared" ref="H167:I167" si="34">H168+H172</f>
        <v>19800869.82</v>
      </c>
      <c r="I167" s="91">
        <f t="shared" si="34"/>
        <v>19305869.82</v>
      </c>
      <c r="J167" s="158"/>
      <c r="K167" s="158"/>
      <c r="L167" s="158"/>
      <c r="M167" s="169"/>
      <c r="N167" s="121"/>
      <c r="O167" s="139"/>
      <c r="S167" s="202"/>
      <c r="T167" s="202"/>
      <c r="U167" s="190"/>
      <c r="X167" s="248"/>
      <c r="Y167" s="248"/>
      <c r="Z167" s="248"/>
      <c r="AA167" s="248"/>
      <c r="AB167" s="248"/>
      <c r="AC167" s="248"/>
      <c r="AD167" s="248"/>
      <c r="AE167" s="248"/>
      <c r="AF167" s="248"/>
      <c r="AG167" s="248"/>
      <c r="AH167" s="248"/>
      <c r="AI167" s="248"/>
      <c r="AJ167" s="248"/>
      <c r="AK167" s="248"/>
      <c r="AL167" s="248"/>
      <c r="AM167" s="248"/>
      <c r="AN167" s="248"/>
      <c r="AO167" s="248"/>
      <c r="AP167" s="248"/>
      <c r="AQ167" s="248"/>
      <c r="AR167" s="248"/>
      <c r="AS167" s="248"/>
      <c r="AT167" s="248"/>
      <c r="AU167" s="248"/>
      <c r="AV167" s="248"/>
      <c r="AW167" s="248"/>
      <c r="AX167" s="248"/>
      <c r="AY167" s="248"/>
      <c r="AZ167" s="248"/>
      <c r="BA167" s="248"/>
      <c r="BB167" s="248"/>
      <c r="BC167" s="248"/>
      <c r="BD167" s="248"/>
      <c r="BE167" s="248"/>
      <c r="BF167" s="248"/>
      <c r="BG167" s="248"/>
      <c r="BH167" s="248"/>
      <c r="BI167" s="248"/>
      <c r="BJ167" s="248"/>
      <c r="BK167" s="248"/>
      <c r="BL167" s="248"/>
      <c r="BM167" s="248"/>
      <c r="BN167" s="248"/>
      <c r="BO167" s="248"/>
      <c r="BP167" s="248"/>
      <c r="BQ167" s="248"/>
      <c r="BR167" s="248"/>
      <c r="BS167" s="248"/>
      <c r="BT167" s="248"/>
      <c r="BU167" s="248"/>
      <c r="BV167" s="248"/>
      <c r="BW167" s="248"/>
      <c r="BX167" s="248"/>
      <c r="BY167" s="248"/>
      <c r="BZ167" s="248"/>
      <c r="CA167" s="248"/>
      <c r="CB167" s="248"/>
      <c r="CC167" s="248"/>
      <c r="CD167" s="248"/>
      <c r="CE167" s="248"/>
      <c r="CF167" s="248"/>
      <c r="CG167" s="248"/>
      <c r="CH167" s="248"/>
      <c r="CI167" s="248"/>
      <c r="CJ167" s="248"/>
      <c r="CK167" s="248"/>
      <c r="CL167" s="248"/>
      <c r="CM167" s="248"/>
      <c r="CN167" s="248"/>
      <c r="CO167" s="248"/>
    </row>
    <row r="168" spans="1:93" s="28" customFormat="1" ht="47.25" x14ac:dyDescent="0.25">
      <c r="A168" s="102" t="s">
        <v>53</v>
      </c>
      <c r="B168" s="277">
        <v>803</v>
      </c>
      <c r="C168" s="278" t="s">
        <v>125</v>
      </c>
      <c r="D168" s="278" t="s">
        <v>127</v>
      </c>
      <c r="E168" s="285" t="s">
        <v>100</v>
      </c>
      <c r="F168" s="277"/>
      <c r="G168" s="91">
        <f>G169+G170+G171</f>
        <v>16431799.25</v>
      </c>
      <c r="H168" s="91">
        <f t="shared" ref="H168:I168" si="35">H169+H170+H171</f>
        <v>19185869.82</v>
      </c>
      <c r="I168" s="91">
        <f t="shared" si="35"/>
        <v>18690869.82</v>
      </c>
      <c r="J168" s="159"/>
      <c r="K168" s="159"/>
      <c r="L168" s="159"/>
      <c r="M168" s="168"/>
      <c r="N168" s="54"/>
      <c r="O168" s="138"/>
      <c r="S168" s="203"/>
      <c r="T168" s="203"/>
      <c r="U168" s="43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  <c r="BQ168" s="42"/>
      <c r="BR168" s="42"/>
      <c r="BS168" s="42"/>
      <c r="BT168" s="42"/>
      <c r="BU168" s="42"/>
      <c r="BV168" s="42"/>
      <c r="BW168" s="42"/>
      <c r="BX168" s="42"/>
      <c r="BY168" s="42"/>
      <c r="BZ168" s="42"/>
      <c r="CA168" s="42"/>
      <c r="CB168" s="42"/>
      <c r="CC168" s="42"/>
      <c r="CD168" s="42"/>
      <c r="CE168" s="42"/>
      <c r="CF168" s="42"/>
      <c r="CG168" s="42"/>
      <c r="CH168" s="42"/>
      <c r="CI168" s="42"/>
      <c r="CJ168" s="42"/>
      <c r="CK168" s="42"/>
      <c r="CL168" s="42"/>
      <c r="CM168" s="42"/>
      <c r="CN168" s="42"/>
      <c r="CO168" s="42"/>
    </row>
    <row r="169" spans="1:93" s="25" customFormat="1" ht="78.75" x14ac:dyDescent="0.25">
      <c r="A169" s="279" t="s">
        <v>107</v>
      </c>
      <c r="B169" s="281">
        <v>803</v>
      </c>
      <c r="C169" s="282" t="s">
        <v>125</v>
      </c>
      <c r="D169" s="282" t="s">
        <v>127</v>
      </c>
      <c r="E169" s="280" t="s">
        <v>100</v>
      </c>
      <c r="F169" s="281">
        <v>100</v>
      </c>
      <c r="G169" s="87">
        <v>15114144.039999999</v>
      </c>
      <c r="H169" s="87">
        <v>18160869.82</v>
      </c>
      <c r="I169" s="87">
        <v>18160869.82</v>
      </c>
      <c r="J169" s="156"/>
      <c r="K169" s="156"/>
      <c r="L169" s="156"/>
      <c r="M169" s="157"/>
      <c r="N169" s="53"/>
      <c r="O169" s="136"/>
      <c r="S169" s="201"/>
      <c r="T169" s="201"/>
      <c r="U169" s="24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</row>
    <row r="170" spans="1:93" s="25" customFormat="1" ht="47.25" x14ac:dyDescent="0.25">
      <c r="A170" s="279" t="s">
        <v>108</v>
      </c>
      <c r="B170" s="281">
        <v>803</v>
      </c>
      <c r="C170" s="282" t="s">
        <v>125</v>
      </c>
      <c r="D170" s="282" t="s">
        <v>127</v>
      </c>
      <c r="E170" s="280" t="s">
        <v>100</v>
      </c>
      <c r="F170" s="281">
        <v>200</v>
      </c>
      <c r="G170" s="87">
        <v>740000</v>
      </c>
      <c r="H170" s="87">
        <v>505238</v>
      </c>
      <c r="I170" s="87">
        <v>0</v>
      </c>
      <c r="J170" s="156"/>
      <c r="K170" s="156"/>
      <c r="L170" s="156"/>
      <c r="M170" s="157"/>
      <c r="N170" s="53"/>
      <c r="O170" s="136"/>
      <c r="S170" s="201"/>
      <c r="T170" s="201"/>
      <c r="U170" s="24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</row>
    <row r="171" spans="1:93" s="25" customFormat="1" ht="15.75" x14ac:dyDescent="0.25">
      <c r="A171" s="279" t="s">
        <v>96</v>
      </c>
      <c r="B171" s="281">
        <v>803</v>
      </c>
      <c r="C171" s="282" t="s">
        <v>125</v>
      </c>
      <c r="D171" s="282" t="s">
        <v>127</v>
      </c>
      <c r="E171" s="280" t="s">
        <v>100</v>
      </c>
      <c r="F171" s="281">
        <v>800</v>
      </c>
      <c r="G171" s="87">
        <v>577655.21</v>
      </c>
      <c r="H171" s="87">
        <v>519762</v>
      </c>
      <c r="I171" s="87">
        <v>530000</v>
      </c>
      <c r="J171" s="156"/>
      <c r="K171" s="156"/>
      <c r="L171" s="156"/>
      <c r="M171" s="157"/>
      <c r="N171" s="53"/>
      <c r="O171" s="136"/>
      <c r="S171" s="201"/>
      <c r="T171" s="201"/>
      <c r="U171" s="24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</row>
    <row r="172" spans="1:93" s="25" customFormat="1" ht="78.75" x14ac:dyDescent="0.25">
      <c r="A172" s="102" t="s">
        <v>194</v>
      </c>
      <c r="B172" s="281">
        <v>803</v>
      </c>
      <c r="C172" s="282" t="s">
        <v>125</v>
      </c>
      <c r="D172" s="282" t="s">
        <v>127</v>
      </c>
      <c r="E172" s="280" t="s">
        <v>210</v>
      </c>
      <c r="F172" s="281"/>
      <c r="G172" s="87">
        <f>G173</f>
        <v>615000</v>
      </c>
      <c r="H172" s="87">
        <f t="shared" ref="H172:I172" si="36">H173</f>
        <v>615000</v>
      </c>
      <c r="I172" s="87">
        <f t="shared" si="36"/>
        <v>615000</v>
      </c>
      <c r="J172" s="156"/>
      <c r="K172" s="156"/>
      <c r="L172" s="156"/>
      <c r="M172" s="157"/>
      <c r="N172" s="53"/>
      <c r="O172" s="136"/>
      <c r="S172" s="201"/>
      <c r="T172" s="201"/>
      <c r="U172" s="24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</row>
    <row r="173" spans="1:93" s="25" customFormat="1" ht="47.25" x14ac:dyDescent="0.25">
      <c r="A173" s="279" t="s">
        <v>108</v>
      </c>
      <c r="B173" s="281">
        <v>803</v>
      </c>
      <c r="C173" s="282" t="s">
        <v>125</v>
      </c>
      <c r="D173" s="282" t="s">
        <v>127</v>
      </c>
      <c r="E173" s="280" t="s">
        <v>210</v>
      </c>
      <c r="F173" s="281">
        <v>200</v>
      </c>
      <c r="G173" s="87">
        <v>615000</v>
      </c>
      <c r="H173" s="87">
        <v>615000</v>
      </c>
      <c r="I173" s="87">
        <v>615000</v>
      </c>
      <c r="J173" s="156"/>
      <c r="K173" s="156"/>
      <c r="L173" s="156"/>
      <c r="M173" s="157"/>
      <c r="N173" s="53"/>
      <c r="O173" s="136"/>
      <c r="S173" s="201"/>
      <c r="T173" s="201"/>
      <c r="U173" s="24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</row>
    <row r="174" spans="1:93" s="80" customFormat="1" ht="15.75" x14ac:dyDescent="0.25">
      <c r="A174" s="277" t="s">
        <v>29</v>
      </c>
      <c r="B174" s="277" t="s">
        <v>3</v>
      </c>
      <c r="C174" s="278" t="s">
        <v>125</v>
      </c>
      <c r="D174" s="278" t="s">
        <v>129</v>
      </c>
      <c r="E174" s="278"/>
      <c r="F174" s="277"/>
      <c r="G174" s="88">
        <f>G175+G180</f>
        <v>1637569.59</v>
      </c>
      <c r="H174" s="88">
        <f>H175+H180+H177</f>
        <v>2276930.7599999998</v>
      </c>
      <c r="I174" s="88">
        <f>I175+I180+I177</f>
        <v>1976930.76</v>
      </c>
      <c r="J174" s="158"/>
      <c r="K174" s="158"/>
      <c r="L174" s="158"/>
      <c r="M174" s="169"/>
      <c r="N174" s="121"/>
      <c r="O174" s="139"/>
      <c r="S174" s="202"/>
      <c r="T174" s="202"/>
      <c r="U174" s="190"/>
      <c r="X174" s="248"/>
      <c r="Y174" s="248"/>
      <c r="Z174" s="248"/>
      <c r="AA174" s="248"/>
      <c r="AB174" s="248"/>
      <c r="AC174" s="248"/>
      <c r="AD174" s="248"/>
      <c r="AE174" s="248"/>
      <c r="AF174" s="248"/>
      <c r="AG174" s="248"/>
      <c r="AH174" s="248"/>
      <c r="AI174" s="248"/>
      <c r="AJ174" s="248"/>
      <c r="AK174" s="248"/>
      <c r="AL174" s="248"/>
      <c r="AM174" s="248"/>
      <c r="AN174" s="248"/>
      <c r="AO174" s="248"/>
      <c r="AP174" s="248"/>
      <c r="AQ174" s="248"/>
      <c r="AR174" s="248"/>
      <c r="AS174" s="248"/>
      <c r="AT174" s="248"/>
      <c r="AU174" s="248"/>
      <c r="AV174" s="248"/>
      <c r="AW174" s="248"/>
      <c r="AX174" s="248"/>
      <c r="AY174" s="248"/>
      <c r="AZ174" s="248"/>
      <c r="BA174" s="248"/>
      <c r="BB174" s="248"/>
      <c r="BC174" s="248"/>
      <c r="BD174" s="248"/>
      <c r="BE174" s="248"/>
      <c r="BF174" s="248"/>
      <c r="BG174" s="248"/>
      <c r="BH174" s="248"/>
      <c r="BI174" s="248"/>
      <c r="BJ174" s="248"/>
      <c r="BK174" s="248"/>
      <c r="BL174" s="248"/>
      <c r="BM174" s="248"/>
      <c r="BN174" s="248"/>
      <c r="BO174" s="248"/>
      <c r="BP174" s="248"/>
      <c r="BQ174" s="248"/>
      <c r="BR174" s="248"/>
      <c r="BS174" s="248"/>
      <c r="BT174" s="248"/>
      <c r="BU174" s="248"/>
      <c r="BV174" s="248"/>
      <c r="BW174" s="248"/>
      <c r="BX174" s="248"/>
      <c r="BY174" s="248"/>
      <c r="BZ174" s="248"/>
      <c r="CA174" s="248"/>
      <c r="CB174" s="248"/>
      <c r="CC174" s="248"/>
      <c r="CD174" s="248"/>
      <c r="CE174" s="248"/>
      <c r="CF174" s="248"/>
      <c r="CG174" s="248"/>
      <c r="CH174" s="248"/>
      <c r="CI174" s="248"/>
      <c r="CJ174" s="248"/>
      <c r="CK174" s="248"/>
      <c r="CL174" s="248"/>
      <c r="CM174" s="248"/>
      <c r="CN174" s="248"/>
      <c r="CO174" s="248"/>
    </row>
    <row r="175" spans="1:93" s="25" customFormat="1" ht="63" x14ac:dyDescent="0.25">
      <c r="A175" s="102" t="s">
        <v>189</v>
      </c>
      <c r="B175" s="277" t="s">
        <v>3</v>
      </c>
      <c r="C175" s="278" t="s">
        <v>125</v>
      </c>
      <c r="D175" s="278" t="s">
        <v>129</v>
      </c>
      <c r="E175" s="280" t="s">
        <v>211</v>
      </c>
      <c r="F175" s="277"/>
      <c r="G175" s="88">
        <f>G176</f>
        <v>1620025.73</v>
      </c>
      <c r="H175" s="88">
        <f>H176</f>
        <v>1976930.76</v>
      </c>
      <c r="I175" s="88">
        <f>I176</f>
        <v>1976930.76</v>
      </c>
      <c r="J175" s="156"/>
      <c r="K175" s="156"/>
      <c r="L175" s="156"/>
      <c r="M175" s="157"/>
      <c r="N175" s="53"/>
      <c r="O175" s="136"/>
      <c r="S175" s="201"/>
      <c r="T175" s="201"/>
      <c r="U175" s="24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</row>
    <row r="176" spans="1:93" s="28" customFormat="1" ht="78.75" x14ac:dyDescent="0.25">
      <c r="A176" s="279" t="s">
        <v>107</v>
      </c>
      <c r="B176" s="281" t="s">
        <v>3</v>
      </c>
      <c r="C176" s="282" t="s">
        <v>125</v>
      </c>
      <c r="D176" s="282" t="s">
        <v>129</v>
      </c>
      <c r="E176" s="280" t="s">
        <v>211</v>
      </c>
      <c r="F176" s="281">
        <v>100</v>
      </c>
      <c r="G176" s="88">
        <f>1485204.42+K176</f>
        <v>1620025.73</v>
      </c>
      <c r="H176" s="87">
        <v>1976930.76</v>
      </c>
      <c r="I176" s="87">
        <v>1976930.76</v>
      </c>
      <c r="J176" s="159"/>
      <c r="K176" s="173">
        <v>134821.31</v>
      </c>
      <c r="L176" s="159"/>
      <c r="M176" s="168"/>
      <c r="N176" s="54"/>
      <c r="O176" s="138"/>
      <c r="S176" s="203"/>
      <c r="T176" s="203"/>
      <c r="U176" s="43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  <c r="BQ176" s="42"/>
      <c r="BR176" s="42"/>
      <c r="BS176" s="42"/>
      <c r="BT176" s="42"/>
      <c r="BU176" s="42"/>
      <c r="BV176" s="42"/>
      <c r="BW176" s="42"/>
      <c r="BX176" s="42"/>
      <c r="BY176" s="42"/>
      <c r="BZ176" s="42"/>
      <c r="CA176" s="42"/>
      <c r="CB176" s="42"/>
      <c r="CC176" s="42"/>
      <c r="CD176" s="42"/>
      <c r="CE176" s="42"/>
      <c r="CF176" s="42"/>
      <c r="CG176" s="42"/>
      <c r="CH176" s="42"/>
      <c r="CI176" s="42"/>
      <c r="CJ176" s="42"/>
      <c r="CK176" s="42"/>
      <c r="CL176" s="42"/>
      <c r="CM176" s="42"/>
      <c r="CN176" s="42"/>
      <c r="CO176" s="42"/>
    </row>
    <row r="177" spans="1:93" s="28" customFormat="1" ht="31.5" x14ac:dyDescent="0.25">
      <c r="A177" s="276" t="s">
        <v>282</v>
      </c>
      <c r="B177" s="281" t="s">
        <v>3</v>
      </c>
      <c r="C177" s="282" t="s">
        <v>125</v>
      </c>
      <c r="D177" s="282" t="s">
        <v>129</v>
      </c>
      <c r="E177" s="280"/>
      <c r="F177" s="281"/>
      <c r="G177" s="88"/>
      <c r="H177" s="87">
        <f>H178</f>
        <v>300000</v>
      </c>
      <c r="I177" s="87"/>
      <c r="J177" s="159"/>
      <c r="K177" s="173"/>
      <c r="L177" s="159"/>
      <c r="M177" s="168"/>
      <c r="N177" s="54"/>
      <c r="O177" s="138"/>
      <c r="S177" s="203"/>
      <c r="T177" s="203"/>
      <c r="U177" s="43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  <c r="BQ177" s="42"/>
      <c r="BR177" s="42"/>
      <c r="BS177" s="42"/>
      <c r="BT177" s="42"/>
      <c r="BU177" s="42"/>
      <c r="BV177" s="42"/>
      <c r="BW177" s="42"/>
      <c r="BX177" s="42"/>
      <c r="BY177" s="42"/>
      <c r="BZ177" s="42"/>
      <c r="CA177" s="42"/>
      <c r="CB177" s="42"/>
      <c r="CC177" s="42"/>
      <c r="CD177" s="42"/>
      <c r="CE177" s="42"/>
      <c r="CF177" s="42"/>
      <c r="CG177" s="42"/>
      <c r="CH177" s="42"/>
      <c r="CI177" s="42"/>
      <c r="CJ177" s="42"/>
      <c r="CK177" s="42"/>
      <c r="CL177" s="42"/>
      <c r="CM177" s="42"/>
      <c r="CN177" s="42"/>
      <c r="CO177" s="42"/>
    </row>
    <row r="178" spans="1:93" s="28" customFormat="1" ht="47.25" x14ac:dyDescent="0.25">
      <c r="A178" s="279" t="s">
        <v>108</v>
      </c>
      <c r="B178" s="281" t="s">
        <v>3</v>
      </c>
      <c r="C178" s="282" t="s">
        <v>125</v>
      </c>
      <c r="D178" s="282" t="s">
        <v>129</v>
      </c>
      <c r="E178" s="280"/>
      <c r="F178" s="281">
        <v>200</v>
      </c>
      <c r="G178" s="88"/>
      <c r="H178" s="87">
        <v>300000</v>
      </c>
      <c r="I178" s="87"/>
      <c r="J178" s="159"/>
      <c r="K178" s="173"/>
      <c r="L178" s="159"/>
      <c r="M178" s="168"/>
      <c r="N178" s="54"/>
      <c r="O178" s="138"/>
      <c r="S178" s="203"/>
      <c r="T178" s="203"/>
      <c r="U178" s="43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  <c r="BP178" s="42"/>
      <c r="BQ178" s="42"/>
      <c r="BR178" s="42"/>
      <c r="BS178" s="42"/>
      <c r="BT178" s="42"/>
      <c r="BU178" s="42"/>
      <c r="BV178" s="42"/>
      <c r="BW178" s="42"/>
      <c r="BX178" s="42"/>
      <c r="BY178" s="42"/>
      <c r="BZ178" s="42"/>
      <c r="CA178" s="42"/>
      <c r="CB178" s="42"/>
      <c r="CC178" s="42"/>
      <c r="CD178" s="42"/>
      <c r="CE178" s="42"/>
      <c r="CF178" s="42"/>
      <c r="CG178" s="42"/>
      <c r="CH178" s="42"/>
      <c r="CI178" s="42"/>
      <c r="CJ178" s="42"/>
      <c r="CK178" s="42"/>
      <c r="CL178" s="42"/>
      <c r="CM178" s="42"/>
      <c r="CN178" s="42"/>
      <c r="CO178" s="42"/>
    </row>
    <row r="179" spans="1:93" s="28" customFormat="1" ht="94.5" x14ac:dyDescent="0.25">
      <c r="A179" s="276" t="s">
        <v>174</v>
      </c>
      <c r="B179" s="277" t="s">
        <v>3</v>
      </c>
      <c r="C179" s="278" t="s">
        <v>125</v>
      </c>
      <c r="D179" s="278" t="s">
        <v>129</v>
      </c>
      <c r="E179" s="285" t="s">
        <v>173</v>
      </c>
      <c r="F179" s="277"/>
      <c r="G179" s="88">
        <f>G180</f>
        <v>17543.86</v>
      </c>
      <c r="H179" s="88"/>
      <c r="I179" s="88"/>
      <c r="J179" s="159"/>
      <c r="K179" s="159"/>
      <c r="L179" s="159"/>
      <c r="M179" s="168"/>
      <c r="N179" s="54"/>
      <c r="O179" s="138"/>
      <c r="S179" s="203"/>
      <c r="T179" s="203"/>
      <c r="U179" s="43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</row>
    <row r="180" spans="1:93" s="28" customFormat="1" ht="78.75" x14ac:dyDescent="0.25">
      <c r="A180" s="279" t="s">
        <v>107</v>
      </c>
      <c r="B180" s="281" t="s">
        <v>3</v>
      </c>
      <c r="C180" s="282" t="s">
        <v>125</v>
      </c>
      <c r="D180" s="282" t="s">
        <v>129</v>
      </c>
      <c r="E180" s="280" t="s">
        <v>173</v>
      </c>
      <c r="F180" s="281">
        <v>100</v>
      </c>
      <c r="G180" s="87">
        <v>17543.86</v>
      </c>
      <c r="H180" s="87"/>
      <c r="I180" s="87"/>
      <c r="J180" s="159"/>
      <c r="K180" s="159"/>
      <c r="L180" s="159"/>
      <c r="M180" s="168"/>
      <c r="N180" s="54"/>
      <c r="O180" s="138"/>
      <c r="S180" s="203"/>
      <c r="T180" s="203"/>
      <c r="U180" s="43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  <c r="BM180" s="42"/>
      <c r="BN180" s="42"/>
      <c r="BO180" s="42"/>
      <c r="BP180" s="42"/>
      <c r="BQ180" s="42"/>
      <c r="BR180" s="42"/>
      <c r="BS180" s="42"/>
      <c r="BT180" s="42"/>
      <c r="BU180" s="42"/>
      <c r="BV180" s="42"/>
      <c r="BW180" s="42"/>
      <c r="BX180" s="42"/>
      <c r="BY180" s="42"/>
      <c r="BZ180" s="42"/>
      <c r="CA180" s="42"/>
      <c r="CB180" s="42"/>
      <c r="CC180" s="42"/>
      <c r="CD180" s="42"/>
      <c r="CE180" s="42"/>
      <c r="CF180" s="42"/>
      <c r="CG180" s="42"/>
      <c r="CH180" s="42"/>
      <c r="CI180" s="42"/>
      <c r="CJ180" s="42"/>
      <c r="CK180" s="42"/>
      <c r="CL180" s="42"/>
      <c r="CM180" s="42"/>
      <c r="CN180" s="42"/>
      <c r="CO180" s="42"/>
    </row>
    <row r="181" spans="1:93" s="80" customFormat="1" ht="15.75" x14ac:dyDescent="0.25">
      <c r="A181" s="277" t="s">
        <v>38</v>
      </c>
      <c r="B181" s="277" t="s">
        <v>3</v>
      </c>
      <c r="C181" s="278" t="s">
        <v>131</v>
      </c>
      <c r="D181" s="278" t="s">
        <v>121</v>
      </c>
      <c r="E181" s="278"/>
      <c r="F181" s="277"/>
      <c r="G181" s="88">
        <f t="shared" ref="G181:I182" si="37">G182</f>
        <v>6904292.2200000007</v>
      </c>
      <c r="H181" s="88">
        <f t="shared" si="37"/>
        <v>7212850.0999999996</v>
      </c>
      <c r="I181" s="88">
        <f t="shared" si="37"/>
        <v>6677387.9500000002</v>
      </c>
      <c r="J181" s="158"/>
      <c r="K181" s="158"/>
      <c r="L181" s="158"/>
      <c r="M181" s="169"/>
      <c r="N181" s="121"/>
      <c r="O181" s="139"/>
      <c r="S181" s="202"/>
      <c r="T181" s="202"/>
      <c r="U181" s="190"/>
      <c r="X181" s="248"/>
      <c r="Y181" s="248"/>
      <c r="Z181" s="248"/>
      <c r="AA181" s="248"/>
      <c r="AB181" s="248"/>
      <c r="AC181" s="248"/>
      <c r="AD181" s="248"/>
      <c r="AE181" s="248"/>
      <c r="AF181" s="248"/>
      <c r="AG181" s="248"/>
      <c r="AH181" s="248"/>
      <c r="AI181" s="248"/>
      <c r="AJ181" s="248"/>
      <c r="AK181" s="248"/>
      <c r="AL181" s="248"/>
      <c r="AM181" s="248"/>
      <c r="AN181" s="248"/>
      <c r="AO181" s="248"/>
      <c r="AP181" s="248"/>
      <c r="AQ181" s="248"/>
      <c r="AR181" s="248"/>
      <c r="AS181" s="248"/>
      <c r="AT181" s="248"/>
      <c r="AU181" s="248"/>
      <c r="AV181" s="248"/>
      <c r="AW181" s="248"/>
      <c r="AX181" s="248"/>
      <c r="AY181" s="248"/>
      <c r="AZ181" s="248"/>
      <c r="BA181" s="248"/>
      <c r="BB181" s="248"/>
      <c r="BC181" s="248"/>
      <c r="BD181" s="248"/>
      <c r="BE181" s="248"/>
      <c r="BF181" s="248"/>
      <c r="BG181" s="248"/>
      <c r="BH181" s="248"/>
      <c r="BI181" s="248"/>
      <c r="BJ181" s="248"/>
      <c r="BK181" s="248"/>
      <c r="BL181" s="248"/>
      <c r="BM181" s="248"/>
      <c r="BN181" s="248"/>
      <c r="BO181" s="248"/>
      <c r="BP181" s="248"/>
      <c r="BQ181" s="248"/>
      <c r="BR181" s="248"/>
      <c r="BS181" s="248"/>
      <c r="BT181" s="248"/>
      <c r="BU181" s="248"/>
      <c r="BV181" s="248"/>
      <c r="BW181" s="248"/>
      <c r="BX181" s="248"/>
      <c r="BY181" s="248"/>
      <c r="BZ181" s="248"/>
      <c r="CA181" s="248"/>
      <c r="CB181" s="248"/>
      <c r="CC181" s="248"/>
      <c r="CD181" s="248"/>
      <c r="CE181" s="248"/>
      <c r="CF181" s="248"/>
      <c r="CG181" s="248"/>
      <c r="CH181" s="248"/>
      <c r="CI181" s="248"/>
      <c r="CJ181" s="248"/>
      <c r="CK181" s="248"/>
      <c r="CL181" s="248"/>
      <c r="CM181" s="248"/>
      <c r="CN181" s="248"/>
      <c r="CO181" s="248"/>
    </row>
    <row r="182" spans="1:93" s="25" customFormat="1" ht="15.75" x14ac:dyDescent="0.25">
      <c r="A182" s="277" t="s">
        <v>20</v>
      </c>
      <c r="B182" s="277" t="s">
        <v>3</v>
      </c>
      <c r="C182" s="278" t="s">
        <v>131</v>
      </c>
      <c r="D182" s="278" t="s">
        <v>133</v>
      </c>
      <c r="E182" s="278"/>
      <c r="F182" s="277"/>
      <c r="G182" s="88">
        <f>G183</f>
        <v>6904292.2200000007</v>
      </c>
      <c r="H182" s="88">
        <f t="shared" si="37"/>
        <v>7212850.0999999996</v>
      </c>
      <c r="I182" s="88">
        <f t="shared" si="37"/>
        <v>6677387.9500000002</v>
      </c>
      <c r="J182" s="156"/>
      <c r="K182" s="156"/>
      <c r="L182" s="156"/>
      <c r="M182" s="157"/>
      <c r="N182" s="53"/>
      <c r="O182" s="136"/>
      <c r="S182" s="201"/>
      <c r="T182" s="201"/>
      <c r="U182" s="24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</row>
    <row r="183" spans="1:93" s="28" customFormat="1" ht="47.25" x14ac:dyDescent="0.25">
      <c r="A183" s="285" t="s">
        <v>53</v>
      </c>
      <c r="B183" s="277" t="s">
        <v>3</v>
      </c>
      <c r="C183" s="278" t="s">
        <v>131</v>
      </c>
      <c r="D183" s="278" t="s">
        <v>133</v>
      </c>
      <c r="E183" s="285" t="s">
        <v>67</v>
      </c>
      <c r="F183" s="277"/>
      <c r="G183" s="88">
        <f>G184+G185+G186</f>
        <v>6904292.2200000007</v>
      </c>
      <c r="H183" s="88">
        <f>H184+H185+H186</f>
        <v>7212850.0999999996</v>
      </c>
      <c r="I183" s="88">
        <f>I184+I185+I186</f>
        <v>6677387.9500000002</v>
      </c>
      <c r="J183" s="159"/>
      <c r="K183" s="159"/>
      <c r="L183" s="159"/>
      <c r="M183" s="168"/>
      <c r="N183" s="54"/>
      <c r="O183" s="138"/>
      <c r="S183" s="203"/>
      <c r="T183" s="203"/>
      <c r="U183" s="43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42"/>
      <c r="BP183" s="42"/>
      <c r="BQ183" s="42"/>
      <c r="BR183" s="42"/>
      <c r="BS183" s="42"/>
      <c r="BT183" s="42"/>
      <c r="BU183" s="42"/>
      <c r="BV183" s="42"/>
      <c r="BW183" s="42"/>
      <c r="BX183" s="42"/>
      <c r="BY183" s="42"/>
      <c r="BZ183" s="42"/>
      <c r="CA183" s="42"/>
      <c r="CB183" s="42"/>
      <c r="CC183" s="42"/>
      <c r="CD183" s="42"/>
      <c r="CE183" s="42"/>
      <c r="CF183" s="42"/>
      <c r="CG183" s="42"/>
      <c r="CH183" s="42"/>
      <c r="CI183" s="42"/>
      <c r="CJ183" s="42"/>
      <c r="CK183" s="42"/>
      <c r="CL183" s="42"/>
      <c r="CM183" s="42"/>
      <c r="CN183" s="42"/>
      <c r="CO183" s="42"/>
    </row>
    <row r="184" spans="1:93" s="25" customFormat="1" ht="78.75" x14ac:dyDescent="0.25">
      <c r="A184" s="279" t="s">
        <v>107</v>
      </c>
      <c r="B184" s="281" t="s">
        <v>3</v>
      </c>
      <c r="C184" s="282" t="s">
        <v>131</v>
      </c>
      <c r="D184" s="282" t="s">
        <v>133</v>
      </c>
      <c r="E184" s="280" t="s">
        <v>67</v>
      </c>
      <c r="F184" s="281">
        <v>100</v>
      </c>
      <c r="G184" s="87">
        <v>5086013.1100000003</v>
      </c>
      <c r="H184" s="87">
        <v>5686550</v>
      </c>
      <c r="I184" s="87">
        <v>5686550</v>
      </c>
      <c r="J184" s="156"/>
      <c r="K184" s="156"/>
      <c r="L184" s="156"/>
      <c r="M184" s="157"/>
      <c r="N184" s="53"/>
      <c r="O184" s="136"/>
      <c r="S184" s="201"/>
      <c r="T184" s="201"/>
      <c r="U184" s="24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</row>
    <row r="185" spans="1:93" s="28" customFormat="1" ht="47.25" x14ac:dyDescent="0.25">
      <c r="A185" s="279" t="s">
        <v>108</v>
      </c>
      <c r="B185" s="281" t="s">
        <v>3</v>
      </c>
      <c r="C185" s="282" t="s">
        <v>131</v>
      </c>
      <c r="D185" s="282" t="s">
        <v>133</v>
      </c>
      <c r="E185" s="280" t="s">
        <v>67</v>
      </c>
      <c r="F185" s="281">
        <v>200</v>
      </c>
      <c r="G185" s="89">
        <v>1813620.04</v>
      </c>
      <c r="H185" s="89">
        <v>1519500.1</v>
      </c>
      <c r="I185" s="89">
        <f>1764000-778462.05</f>
        <v>985537.95</v>
      </c>
      <c r="J185" s="159"/>
      <c r="K185" s="159"/>
      <c r="L185" s="159">
        <v>48979.11</v>
      </c>
      <c r="M185" s="168"/>
      <c r="N185" s="54"/>
      <c r="O185" s="138"/>
      <c r="S185" s="203"/>
      <c r="T185" s="203"/>
      <c r="U185" s="43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  <c r="BV185" s="42"/>
      <c r="BW185" s="42"/>
      <c r="BX185" s="42"/>
      <c r="BY185" s="42"/>
      <c r="BZ185" s="42"/>
      <c r="CA185" s="42"/>
      <c r="CB185" s="42"/>
      <c r="CC185" s="42"/>
      <c r="CD185" s="42"/>
      <c r="CE185" s="42"/>
      <c r="CF185" s="42"/>
      <c r="CG185" s="42"/>
      <c r="CH185" s="42"/>
      <c r="CI185" s="42"/>
      <c r="CJ185" s="42"/>
      <c r="CK185" s="42"/>
      <c r="CL185" s="42"/>
      <c r="CM185" s="42"/>
      <c r="CN185" s="42"/>
      <c r="CO185" s="42"/>
    </row>
    <row r="186" spans="1:93" s="28" customFormat="1" ht="15.75" x14ac:dyDescent="0.25">
      <c r="A186" s="279" t="s">
        <v>96</v>
      </c>
      <c r="B186" s="281" t="s">
        <v>3</v>
      </c>
      <c r="C186" s="282" t="s">
        <v>131</v>
      </c>
      <c r="D186" s="282" t="s">
        <v>133</v>
      </c>
      <c r="E186" s="280" t="s">
        <v>67</v>
      </c>
      <c r="F186" s="281">
        <v>800</v>
      </c>
      <c r="G186" s="89">
        <v>4659.07</v>
      </c>
      <c r="H186" s="89">
        <v>6800</v>
      </c>
      <c r="I186" s="89">
        <v>5300</v>
      </c>
      <c r="J186" s="159"/>
      <c r="K186" s="159"/>
      <c r="L186" s="159"/>
      <c r="M186" s="168"/>
      <c r="N186" s="54"/>
      <c r="O186" s="138"/>
      <c r="S186" s="203"/>
      <c r="T186" s="203"/>
      <c r="U186" s="43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42"/>
      <c r="BN186" s="42"/>
      <c r="BO186" s="42"/>
      <c r="BP186" s="42"/>
      <c r="BQ186" s="42"/>
      <c r="BR186" s="42"/>
      <c r="BS186" s="42"/>
      <c r="BT186" s="42"/>
      <c r="BU186" s="42"/>
      <c r="BV186" s="42"/>
      <c r="BW186" s="42"/>
      <c r="BX186" s="42"/>
      <c r="BY186" s="42"/>
      <c r="BZ186" s="42"/>
      <c r="CA186" s="42"/>
      <c r="CB186" s="42"/>
      <c r="CC186" s="42"/>
      <c r="CD186" s="42"/>
      <c r="CE186" s="42"/>
      <c r="CF186" s="42"/>
      <c r="CG186" s="42"/>
      <c r="CH186" s="42"/>
      <c r="CI186" s="42"/>
      <c r="CJ186" s="42"/>
      <c r="CK186" s="42"/>
      <c r="CL186" s="42"/>
      <c r="CM186" s="42"/>
      <c r="CN186" s="42"/>
      <c r="CO186" s="42"/>
    </row>
    <row r="187" spans="1:93" s="25" customFormat="1" ht="94.5" x14ac:dyDescent="0.25">
      <c r="A187" s="276" t="s">
        <v>90</v>
      </c>
      <c r="B187" s="277" t="s">
        <v>5</v>
      </c>
      <c r="C187" s="278"/>
      <c r="D187" s="278"/>
      <c r="E187" s="278"/>
      <c r="F187" s="277"/>
      <c r="G187" s="88">
        <f>G188</f>
        <v>5154356.71</v>
      </c>
      <c r="H187" s="88">
        <f t="shared" ref="H187:I187" si="38">H188</f>
        <v>7198596.9900000002</v>
      </c>
      <c r="I187" s="88">
        <f t="shared" si="38"/>
        <v>7139905.2700000005</v>
      </c>
      <c r="J187" s="156"/>
      <c r="K187" s="156"/>
      <c r="L187" s="156"/>
      <c r="M187" s="157"/>
      <c r="N187" s="53"/>
      <c r="O187" s="136"/>
      <c r="Q187" s="24">
        <v>5149356.71</v>
      </c>
      <c r="R187" s="24">
        <f>G188-Q187</f>
        <v>5000</v>
      </c>
      <c r="S187" s="201"/>
      <c r="T187" s="201"/>
      <c r="U187" s="24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</row>
    <row r="188" spans="1:93" s="25" customFormat="1" ht="15.75" x14ac:dyDescent="0.25">
      <c r="A188" s="277" t="s">
        <v>32</v>
      </c>
      <c r="B188" s="277" t="s">
        <v>5</v>
      </c>
      <c r="C188" s="278" t="s">
        <v>122</v>
      </c>
      <c r="D188" s="278" t="s">
        <v>121</v>
      </c>
      <c r="E188" s="278"/>
      <c r="F188" s="277"/>
      <c r="G188" s="88">
        <f>G189</f>
        <v>5154356.71</v>
      </c>
      <c r="H188" s="88">
        <f t="shared" ref="H188:I188" si="39">H190+H192+H194+H196</f>
        <v>7198596.9900000002</v>
      </c>
      <c r="I188" s="88">
        <f t="shared" si="39"/>
        <v>7139905.2700000005</v>
      </c>
      <c r="J188" s="156"/>
      <c r="K188" s="156"/>
      <c r="L188" s="156"/>
      <c r="M188" s="156"/>
      <c r="N188" s="53"/>
      <c r="O188" s="136"/>
      <c r="S188" s="201"/>
      <c r="T188" s="201"/>
      <c r="U188" s="24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</row>
    <row r="189" spans="1:93" s="28" customFormat="1" ht="78.75" x14ac:dyDescent="0.25">
      <c r="A189" s="276" t="s">
        <v>4</v>
      </c>
      <c r="B189" s="277" t="s">
        <v>5</v>
      </c>
      <c r="C189" s="278" t="s">
        <v>122</v>
      </c>
      <c r="D189" s="278" t="s">
        <v>132</v>
      </c>
      <c r="E189" s="278"/>
      <c r="F189" s="277"/>
      <c r="G189" s="88">
        <f>G190+G192+G194+G196+G200</f>
        <v>5154356.71</v>
      </c>
      <c r="H189" s="88">
        <f t="shared" ref="H189:I189" si="40">H190+H192+H194+H196</f>
        <v>7198596.9900000002</v>
      </c>
      <c r="I189" s="88">
        <f t="shared" si="40"/>
        <v>7139905.2700000005</v>
      </c>
      <c r="J189" s="159"/>
      <c r="K189" s="159"/>
      <c r="L189" s="159"/>
      <c r="M189" s="159"/>
      <c r="N189" s="54"/>
      <c r="O189" s="138"/>
      <c r="S189" s="203"/>
      <c r="T189" s="203"/>
      <c r="U189" s="43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42"/>
      <c r="BJ189" s="42"/>
      <c r="BK189" s="42"/>
      <c r="BL189" s="42"/>
      <c r="BM189" s="42"/>
      <c r="BN189" s="42"/>
      <c r="BO189" s="42"/>
      <c r="BP189" s="42"/>
      <c r="BQ189" s="42"/>
      <c r="BR189" s="42"/>
      <c r="BS189" s="42"/>
      <c r="BT189" s="42"/>
      <c r="BU189" s="42"/>
      <c r="BV189" s="42"/>
      <c r="BW189" s="42"/>
      <c r="BX189" s="42"/>
      <c r="BY189" s="42"/>
      <c r="BZ189" s="42"/>
      <c r="CA189" s="42"/>
      <c r="CB189" s="42"/>
      <c r="CC189" s="42"/>
      <c r="CD189" s="42"/>
      <c r="CE189" s="42"/>
      <c r="CF189" s="42"/>
      <c r="CG189" s="42"/>
      <c r="CH189" s="42"/>
      <c r="CI189" s="42"/>
      <c r="CJ189" s="42"/>
      <c r="CK189" s="42"/>
      <c r="CL189" s="42"/>
      <c r="CM189" s="42"/>
      <c r="CN189" s="42"/>
      <c r="CO189" s="42"/>
    </row>
    <row r="190" spans="1:93" s="85" customFormat="1" ht="94.5" x14ac:dyDescent="0.25">
      <c r="A190" s="285" t="s">
        <v>44</v>
      </c>
      <c r="B190" s="277" t="s">
        <v>5</v>
      </c>
      <c r="C190" s="278" t="s">
        <v>122</v>
      </c>
      <c r="D190" s="278" t="s">
        <v>132</v>
      </c>
      <c r="E190" s="278" t="s">
        <v>42</v>
      </c>
      <c r="F190" s="277"/>
      <c r="G190" s="88">
        <f>G191</f>
        <v>676300</v>
      </c>
      <c r="H190" s="88">
        <f>H191</f>
        <v>676300</v>
      </c>
      <c r="I190" s="88">
        <f>I191</f>
        <v>676300</v>
      </c>
      <c r="J190" s="159"/>
      <c r="K190" s="159"/>
      <c r="L190" s="159"/>
      <c r="M190" s="159"/>
      <c r="N190" s="54"/>
      <c r="O190" s="138"/>
      <c r="S190" s="203"/>
      <c r="T190" s="203"/>
      <c r="U190" s="229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251"/>
      <c r="AX190" s="251"/>
      <c r="AY190" s="251"/>
      <c r="AZ190" s="251"/>
      <c r="BA190" s="251"/>
      <c r="BB190" s="251"/>
      <c r="BC190" s="251"/>
      <c r="BD190" s="251"/>
      <c r="BE190" s="251"/>
      <c r="BF190" s="251"/>
      <c r="BG190" s="251"/>
      <c r="BH190" s="251"/>
      <c r="BI190" s="251"/>
      <c r="BJ190" s="251"/>
      <c r="BK190" s="251"/>
      <c r="BL190" s="251"/>
      <c r="BM190" s="251"/>
      <c r="BN190" s="251"/>
      <c r="BO190" s="251"/>
      <c r="BP190" s="251"/>
      <c r="BQ190" s="251"/>
      <c r="BR190" s="251"/>
      <c r="BS190" s="251"/>
      <c r="BT190" s="251"/>
      <c r="BU190" s="251"/>
      <c r="BV190" s="251"/>
      <c r="BW190" s="251"/>
      <c r="BX190" s="251"/>
      <c r="BY190" s="251"/>
      <c r="BZ190" s="251"/>
      <c r="CA190" s="251"/>
      <c r="CB190" s="251"/>
      <c r="CC190" s="251"/>
      <c r="CD190" s="251"/>
      <c r="CE190" s="251"/>
      <c r="CF190" s="251"/>
      <c r="CG190" s="251"/>
      <c r="CH190" s="251"/>
      <c r="CI190" s="251"/>
      <c r="CJ190" s="251"/>
      <c r="CK190" s="251"/>
      <c r="CL190" s="251"/>
      <c r="CM190" s="251"/>
      <c r="CN190" s="251"/>
      <c r="CO190" s="251"/>
    </row>
    <row r="191" spans="1:93" s="25" customFormat="1" ht="78.75" x14ac:dyDescent="0.25">
      <c r="A191" s="279" t="s">
        <v>107</v>
      </c>
      <c r="B191" s="281" t="s">
        <v>5</v>
      </c>
      <c r="C191" s="282" t="s">
        <v>122</v>
      </c>
      <c r="D191" s="282" t="s">
        <v>132</v>
      </c>
      <c r="E191" s="282" t="s">
        <v>42</v>
      </c>
      <c r="F191" s="281">
        <v>100</v>
      </c>
      <c r="G191" s="87">
        <v>676300</v>
      </c>
      <c r="H191" s="87">
        <v>676300</v>
      </c>
      <c r="I191" s="87">
        <v>676300</v>
      </c>
      <c r="J191" s="156"/>
      <c r="K191" s="160"/>
      <c r="L191" s="156"/>
      <c r="M191" s="156"/>
      <c r="N191" s="53"/>
      <c r="O191" s="136"/>
      <c r="S191" s="201"/>
      <c r="T191" s="201"/>
      <c r="U191" s="24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</row>
    <row r="192" spans="1:93" s="25" customFormat="1" ht="63" x14ac:dyDescent="0.25">
      <c r="A192" s="102" t="s">
        <v>189</v>
      </c>
      <c r="B192" s="281" t="s">
        <v>5</v>
      </c>
      <c r="C192" s="282" t="s">
        <v>122</v>
      </c>
      <c r="D192" s="282" t="s">
        <v>132</v>
      </c>
      <c r="E192" s="280" t="s">
        <v>212</v>
      </c>
      <c r="F192" s="281"/>
      <c r="G192" s="87">
        <f>G193</f>
        <v>3787425.16</v>
      </c>
      <c r="H192" s="87">
        <f t="shared" ref="H192:I192" si="41">H193</f>
        <v>4477896.99</v>
      </c>
      <c r="I192" s="87">
        <f t="shared" si="41"/>
        <v>4477896.99</v>
      </c>
      <c r="J192" s="156"/>
      <c r="K192" s="156"/>
      <c r="L192" s="156"/>
      <c r="M192" s="156"/>
      <c r="N192" s="53"/>
      <c r="O192" s="136"/>
      <c r="S192" s="201"/>
      <c r="T192" s="201"/>
      <c r="U192" s="24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</row>
    <row r="193" spans="1:93" s="25" customFormat="1" ht="78.75" x14ac:dyDescent="0.25">
      <c r="A193" s="279" t="s">
        <v>107</v>
      </c>
      <c r="B193" s="281" t="s">
        <v>5</v>
      </c>
      <c r="C193" s="282" t="s">
        <v>122</v>
      </c>
      <c r="D193" s="282" t="s">
        <v>132</v>
      </c>
      <c r="E193" s="280" t="s">
        <v>212</v>
      </c>
      <c r="F193" s="281">
        <v>100</v>
      </c>
      <c r="G193" s="88">
        <f>3179101.89+K193</f>
        <v>3787425.16</v>
      </c>
      <c r="H193" s="87">
        <v>4477896.99</v>
      </c>
      <c r="I193" s="87">
        <v>4477896.99</v>
      </c>
      <c r="J193" s="156"/>
      <c r="K193" s="160">
        <v>608323.27</v>
      </c>
      <c r="L193" s="156"/>
      <c r="M193" s="156"/>
      <c r="N193" s="53"/>
      <c r="O193" s="136"/>
      <c r="S193" s="201"/>
      <c r="T193" s="201"/>
      <c r="U193" s="24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</row>
    <row r="194" spans="1:93" s="25" customFormat="1" ht="63" x14ac:dyDescent="0.25">
      <c r="A194" s="276" t="s">
        <v>41</v>
      </c>
      <c r="B194" s="277">
        <v>805</v>
      </c>
      <c r="C194" s="278" t="s">
        <v>122</v>
      </c>
      <c r="D194" s="278" t="s">
        <v>132</v>
      </c>
      <c r="E194" s="278" t="s">
        <v>43</v>
      </c>
      <c r="F194" s="277"/>
      <c r="G194" s="88">
        <f>+G195</f>
        <v>0</v>
      </c>
      <c r="H194" s="88">
        <f t="shared" ref="H194:I194" si="42">+H195</f>
        <v>30000</v>
      </c>
      <c r="I194" s="88">
        <f t="shared" si="42"/>
        <v>30000</v>
      </c>
      <c r="J194" s="156"/>
      <c r="K194" s="156"/>
      <c r="L194" s="156"/>
      <c r="M194" s="156"/>
      <c r="N194" s="53"/>
      <c r="O194" s="136"/>
      <c r="S194" s="201"/>
      <c r="T194" s="201"/>
      <c r="U194" s="24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</row>
    <row r="195" spans="1:93" s="25" customFormat="1" ht="47.25" x14ac:dyDescent="0.25">
      <c r="A195" s="279" t="s">
        <v>108</v>
      </c>
      <c r="B195" s="281" t="s">
        <v>5</v>
      </c>
      <c r="C195" s="278" t="s">
        <v>122</v>
      </c>
      <c r="D195" s="278" t="s">
        <v>132</v>
      </c>
      <c r="E195" s="282" t="s">
        <v>43</v>
      </c>
      <c r="F195" s="281">
        <v>200</v>
      </c>
      <c r="G195" s="89">
        <v>0</v>
      </c>
      <c r="H195" s="89">
        <v>30000</v>
      </c>
      <c r="I195" s="89">
        <v>30000</v>
      </c>
      <c r="J195" s="156"/>
      <c r="K195" s="156"/>
      <c r="L195" s="156"/>
      <c r="M195" s="156"/>
      <c r="N195" s="53"/>
      <c r="O195" s="136"/>
      <c r="S195" s="201"/>
      <c r="T195" s="201"/>
      <c r="U195" s="24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</row>
    <row r="196" spans="1:93" s="28" customFormat="1" ht="47.25" x14ac:dyDescent="0.25">
      <c r="A196" s="103" t="s">
        <v>192</v>
      </c>
      <c r="B196" s="277" t="s">
        <v>5</v>
      </c>
      <c r="C196" s="278" t="s">
        <v>122</v>
      </c>
      <c r="D196" s="278" t="s">
        <v>132</v>
      </c>
      <c r="E196" s="285" t="s">
        <v>213</v>
      </c>
      <c r="F196" s="277"/>
      <c r="G196" s="91">
        <f>G198+G199+G197</f>
        <v>638000</v>
      </c>
      <c r="H196" s="91">
        <f t="shared" ref="H196:I196" si="43">H198+H199</f>
        <v>2014400</v>
      </c>
      <c r="I196" s="91">
        <f t="shared" si="43"/>
        <v>1955708.28</v>
      </c>
      <c r="J196" s="156"/>
      <c r="K196" s="156"/>
      <c r="L196" s="156"/>
      <c r="M196" s="156"/>
      <c r="N196" s="53"/>
      <c r="O196" s="136"/>
      <c r="P196" s="25"/>
      <c r="S196" s="203"/>
      <c r="T196" s="203"/>
      <c r="U196" s="43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  <c r="BM196" s="42"/>
      <c r="BN196" s="42"/>
      <c r="BO196" s="42"/>
      <c r="BP196" s="42"/>
      <c r="BQ196" s="42"/>
      <c r="BR196" s="42"/>
      <c r="BS196" s="42"/>
      <c r="BT196" s="42"/>
      <c r="BU196" s="42"/>
      <c r="BV196" s="42"/>
      <c r="BW196" s="42"/>
      <c r="BX196" s="42"/>
      <c r="BY196" s="42"/>
      <c r="BZ196" s="42"/>
      <c r="CA196" s="42"/>
      <c r="CB196" s="42"/>
      <c r="CC196" s="42"/>
      <c r="CD196" s="42"/>
      <c r="CE196" s="42"/>
      <c r="CF196" s="42"/>
      <c r="CG196" s="42"/>
      <c r="CH196" s="42"/>
      <c r="CI196" s="42"/>
      <c r="CJ196" s="42"/>
      <c r="CK196" s="42"/>
      <c r="CL196" s="42"/>
      <c r="CM196" s="42"/>
      <c r="CN196" s="42"/>
      <c r="CO196" s="42"/>
    </row>
    <row r="197" spans="1:93" s="25" customFormat="1" ht="78.75" x14ac:dyDescent="0.25">
      <c r="A197" s="279" t="s">
        <v>107</v>
      </c>
      <c r="B197" s="281" t="s">
        <v>5</v>
      </c>
      <c r="C197" s="278" t="s">
        <v>122</v>
      </c>
      <c r="D197" s="278" t="s">
        <v>132</v>
      </c>
      <c r="E197" s="280" t="s">
        <v>213</v>
      </c>
      <c r="F197" s="281">
        <v>100</v>
      </c>
      <c r="G197" s="89">
        <v>400</v>
      </c>
      <c r="H197" s="89"/>
      <c r="I197" s="89"/>
      <c r="J197" s="156"/>
      <c r="K197" s="156"/>
      <c r="L197" s="156"/>
      <c r="M197" s="156"/>
      <c r="N197" s="53"/>
      <c r="O197" s="136"/>
      <c r="S197" s="201"/>
      <c r="T197" s="201"/>
      <c r="U197" s="24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</row>
    <row r="198" spans="1:93" s="25" customFormat="1" ht="47.25" x14ac:dyDescent="0.25">
      <c r="A198" s="279" t="s">
        <v>108</v>
      </c>
      <c r="B198" s="281" t="s">
        <v>5</v>
      </c>
      <c r="C198" s="278" t="s">
        <v>122</v>
      </c>
      <c r="D198" s="278" t="s">
        <v>132</v>
      </c>
      <c r="E198" s="280" t="s">
        <v>213</v>
      </c>
      <c r="F198" s="281">
        <v>200</v>
      </c>
      <c r="G198" s="89">
        <v>627000</v>
      </c>
      <c r="H198" s="89">
        <v>2003400</v>
      </c>
      <c r="I198" s="89">
        <f>2003400-58691.72</f>
        <v>1944708.28</v>
      </c>
      <c r="J198" s="156"/>
      <c r="K198" s="156"/>
      <c r="L198" s="156"/>
      <c r="M198" s="156"/>
      <c r="N198" s="53"/>
      <c r="O198" s="136"/>
      <c r="Q198" s="24">
        <v>0</v>
      </c>
      <c r="S198" s="201"/>
      <c r="T198" s="201"/>
      <c r="U198" s="24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</row>
    <row r="199" spans="1:93" s="25" customFormat="1" ht="15.75" x14ac:dyDescent="0.25">
      <c r="A199" s="279" t="s">
        <v>96</v>
      </c>
      <c r="B199" s="281" t="s">
        <v>5</v>
      </c>
      <c r="C199" s="278" t="s">
        <v>122</v>
      </c>
      <c r="D199" s="278" t="s">
        <v>132</v>
      </c>
      <c r="E199" s="280" t="s">
        <v>213</v>
      </c>
      <c r="F199" s="281">
        <v>800</v>
      </c>
      <c r="G199" s="346">
        <v>10600</v>
      </c>
      <c r="H199" s="89">
        <v>11000</v>
      </c>
      <c r="I199" s="89">
        <v>11000</v>
      </c>
      <c r="J199" s="156"/>
      <c r="K199" s="156"/>
      <c r="L199" s="156"/>
      <c r="M199" s="156"/>
      <c r="N199" s="53"/>
      <c r="O199" s="136"/>
      <c r="S199" s="201"/>
      <c r="T199" s="201"/>
      <c r="U199" s="24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</row>
    <row r="200" spans="1:93" s="28" customFormat="1" ht="94.5" x14ac:dyDescent="0.25">
      <c r="A200" s="276" t="s">
        <v>174</v>
      </c>
      <c r="B200" s="277" t="s">
        <v>5</v>
      </c>
      <c r="C200" s="278" t="s">
        <v>122</v>
      </c>
      <c r="D200" s="278" t="s">
        <v>132</v>
      </c>
      <c r="E200" s="278" t="s">
        <v>173</v>
      </c>
      <c r="F200" s="277"/>
      <c r="G200" s="91">
        <f>G201</f>
        <v>52631.55</v>
      </c>
      <c r="H200" s="91"/>
      <c r="I200" s="91"/>
      <c r="J200" s="159"/>
      <c r="K200" s="159"/>
      <c r="L200" s="159"/>
      <c r="M200" s="159"/>
      <c r="N200" s="54"/>
      <c r="O200" s="138"/>
      <c r="S200" s="203"/>
      <c r="T200" s="203"/>
      <c r="U200" s="43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  <c r="BM200" s="42"/>
      <c r="BN200" s="42"/>
      <c r="BO200" s="42"/>
      <c r="BP200" s="42"/>
      <c r="BQ200" s="42"/>
      <c r="BR200" s="42"/>
      <c r="BS200" s="42"/>
      <c r="BT200" s="42"/>
      <c r="BU200" s="42"/>
      <c r="BV200" s="42"/>
      <c r="BW200" s="42"/>
      <c r="BX200" s="42"/>
      <c r="BY200" s="42"/>
      <c r="BZ200" s="42"/>
      <c r="CA200" s="42"/>
      <c r="CB200" s="42"/>
      <c r="CC200" s="42"/>
      <c r="CD200" s="42"/>
      <c r="CE200" s="42"/>
      <c r="CF200" s="42"/>
      <c r="CG200" s="42"/>
      <c r="CH200" s="42"/>
      <c r="CI200" s="42"/>
      <c r="CJ200" s="42"/>
      <c r="CK200" s="42"/>
      <c r="CL200" s="42"/>
      <c r="CM200" s="42"/>
      <c r="CN200" s="42"/>
      <c r="CO200" s="42"/>
    </row>
    <row r="201" spans="1:93" s="28" customFormat="1" ht="78.75" x14ac:dyDescent="0.25">
      <c r="A201" s="279" t="s">
        <v>107</v>
      </c>
      <c r="B201" s="281" t="s">
        <v>5</v>
      </c>
      <c r="C201" s="278" t="s">
        <v>122</v>
      </c>
      <c r="D201" s="278" t="s">
        <v>132</v>
      </c>
      <c r="E201" s="282" t="s">
        <v>173</v>
      </c>
      <c r="F201" s="281">
        <v>100</v>
      </c>
      <c r="G201" s="89">
        <v>52631.55</v>
      </c>
      <c r="H201" s="89"/>
      <c r="I201" s="89"/>
      <c r="J201" s="159"/>
      <c r="K201" s="159"/>
      <c r="L201" s="159"/>
      <c r="M201" s="159"/>
      <c r="N201" s="54"/>
      <c r="O201" s="138"/>
      <c r="S201" s="203"/>
      <c r="T201" s="203"/>
      <c r="U201" s="43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  <c r="BM201" s="42"/>
      <c r="BN201" s="42"/>
      <c r="BO201" s="42"/>
      <c r="BP201" s="42"/>
      <c r="BQ201" s="42"/>
      <c r="BR201" s="42"/>
      <c r="BS201" s="42"/>
      <c r="BT201" s="42"/>
      <c r="BU201" s="42"/>
      <c r="BV201" s="42"/>
      <c r="BW201" s="42"/>
      <c r="BX201" s="42"/>
      <c r="BY201" s="42"/>
      <c r="BZ201" s="42"/>
      <c r="CA201" s="42"/>
      <c r="CB201" s="42"/>
      <c r="CC201" s="42"/>
      <c r="CD201" s="42"/>
      <c r="CE201" s="42"/>
      <c r="CF201" s="42"/>
      <c r="CG201" s="42"/>
      <c r="CH201" s="42"/>
      <c r="CI201" s="42"/>
      <c r="CJ201" s="42"/>
      <c r="CK201" s="42"/>
      <c r="CL201" s="42"/>
      <c r="CM201" s="42"/>
      <c r="CN201" s="42"/>
      <c r="CO201" s="42"/>
    </row>
    <row r="202" spans="1:93" s="28" customFormat="1" ht="15.75" x14ac:dyDescent="0.25">
      <c r="A202" s="277" t="s">
        <v>30</v>
      </c>
      <c r="B202" s="277" t="s">
        <v>1</v>
      </c>
      <c r="C202" s="278"/>
      <c r="D202" s="278"/>
      <c r="E202" s="278"/>
      <c r="F202" s="277"/>
      <c r="G202" s="88">
        <f>+G204</f>
        <v>4152558.42</v>
      </c>
      <c r="H202" s="88">
        <f>+H204</f>
        <v>3852200.5300000003</v>
      </c>
      <c r="I202" s="88">
        <f>+I204</f>
        <v>3657788.27</v>
      </c>
      <c r="J202" s="159"/>
      <c r="K202" s="159"/>
      <c r="L202" s="159"/>
      <c r="M202" s="168"/>
      <c r="N202" s="54"/>
      <c r="O202" s="138"/>
      <c r="Q202" s="43">
        <v>3472788.42</v>
      </c>
      <c r="R202" s="43">
        <f>Q202-G202</f>
        <v>-679770</v>
      </c>
      <c r="S202" s="203"/>
      <c r="T202" s="203"/>
      <c r="U202" s="43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2"/>
      <c r="BK202" s="42"/>
      <c r="BL202" s="42"/>
      <c r="BM202" s="42"/>
      <c r="BN202" s="42"/>
      <c r="BO202" s="42"/>
      <c r="BP202" s="42"/>
      <c r="BQ202" s="42"/>
      <c r="BR202" s="42"/>
      <c r="BS202" s="42"/>
      <c r="BT202" s="42"/>
      <c r="BU202" s="42"/>
      <c r="BV202" s="42"/>
      <c r="BW202" s="42"/>
      <c r="BX202" s="42"/>
      <c r="BY202" s="42"/>
      <c r="BZ202" s="42"/>
      <c r="CA202" s="42"/>
      <c r="CB202" s="42"/>
      <c r="CC202" s="42"/>
      <c r="CD202" s="42"/>
      <c r="CE202" s="42"/>
      <c r="CF202" s="42"/>
      <c r="CG202" s="42"/>
      <c r="CH202" s="42"/>
      <c r="CI202" s="42"/>
      <c r="CJ202" s="42"/>
      <c r="CK202" s="42"/>
      <c r="CL202" s="42"/>
      <c r="CM202" s="42"/>
      <c r="CN202" s="42"/>
      <c r="CO202" s="42"/>
    </row>
    <row r="203" spans="1:93" s="25" customFormat="1" ht="15.75" x14ac:dyDescent="0.25">
      <c r="A203" s="277" t="s">
        <v>32</v>
      </c>
      <c r="B203" s="277" t="s">
        <v>1</v>
      </c>
      <c r="C203" s="278" t="s">
        <v>122</v>
      </c>
      <c r="D203" s="278" t="s">
        <v>121</v>
      </c>
      <c r="E203" s="278"/>
      <c r="F203" s="277"/>
      <c r="G203" s="88">
        <f>G202</f>
        <v>4152558.42</v>
      </c>
      <c r="H203" s="88">
        <f>H202</f>
        <v>3852200.5300000003</v>
      </c>
      <c r="I203" s="88">
        <f>I202</f>
        <v>3657788.27</v>
      </c>
      <c r="J203" s="156"/>
      <c r="K203" s="156"/>
      <c r="L203" s="156"/>
      <c r="M203" s="156"/>
      <c r="N203" s="53"/>
      <c r="O203" s="136"/>
      <c r="S203" s="201"/>
      <c r="T203" s="201"/>
      <c r="U203" s="24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</row>
    <row r="204" spans="1:93" s="25" customFormat="1" ht="94.5" x14ac:dyDescent="0.25">
      <c r="A204" s="285" t="s">
        <v>0</v>
      </c>
      <c r="B204" s="277" t="s">
        <v>1</v>
      </c>
      <c r="C204" s="278" t="s">
        <v>122</v>
      </c>
      <c r="D204" s="278" t="s">
        <v>127</v>
      </c>
      <c r="E204" s="278"/>
      <c r="F204" s="277"/>
      <c r="G204" s="88">
        <f>G205+G207+G209+G212</f>
        <v>4152558.42</v>
      </c>
      <c r="H204" s="88">
        <f t="shared" ref="H204:I204" si="44">H205+H207+H209</f>
        <v>3852200.5300000003</v>
      </c>
      <c r="I204" s="88">
        <f t="shared" si="44"/>
        <v>3657788.27</v>
      </c>
      <c r="J204" s="156"/>
      <c r="K204" s="156"/>
      <c r="L204" s="156"/>
      <c r="M204" s="156"/>
      <c r="N204" s="53"/>
      <c r="O204" s="136"/>
      <c r="S204" s="201"/>
      <c r="T204" s="201"/>
      <c r="U204" s="24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</row>
    <row r="205" spans="1:93" s="25" customFormat="1" ht="63" x14ac:dyDescent="0.25">
      <c r="A205" s="102" t="s">
        <v>189</v>
      </c>
      <c r="B205" s="277" t="s">
        <v>1</v>
      </c>
      <c r="C205" s="278" t="s">
        <v>122</v>
      </c>
      <c r="D205" s="278" t="s">
        <v>127</v>
      </c>
      <c r="E205" s="280" t="s">
        <v>214</v>
      </c>
      <c r="F205" s="277"/>
      <c r="G205" s="88">
        <f>G206</f>
        <v>3057940.7199999997</v>
      </c>
      <c r="H205" s="88">
        <f t="shared" ref="H205:I205" si="45">H206</f>
        <v>3409788.27</v>
      </c>
      <c r="I205" s="88">
        <f t="shared" si="45"/>
        <v>3409788.27</v>
      </c>
      <c r="J205" s="156"/>
      <c r="K205" s="156"/>
      <c r="L205" s="156"/>
      <c r="M205" s="156"/>
      <c r="N205" s="53"/>
      <c r="O205" s="136"/>
      <c r="S205" s="201"/>
      <c r="T205" s="201"/>
      <c r="U205" s="24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</row>
    <row r="206" spans="1:93" s="25" customFormat="1" ht="78.75" x14ac:dyDescent="0.25">
      <c r="A206" s="279" t="s">
        <v>107</v>
      </c>
      <c r="B206" s="277" t="s">
        <v>1</v>
      </c>
      <c r="C206" s="278" t="s">
        <v>122</v>
      </c>
      <c r="D206" s="278" t="s">
        <v>127</v>
      </c>
      <c r="E206" s="280" t="s">
        <v>214</v>
      </c>
      <c r="F206" s="277">
        <v>100</v>
      </c>
      <c r="G206" s="88">
        <f>2713608.88+K206</f>
        <v>3057940.7199999997</v>
      </c>
      <c r="H206" s="87">
        <v>3409788.27</v>
      </c>
      <c r="I206" s="87">
        <v>3409788.27</v>
      </c>
      <c r="J206" s="156"/>
      <c r="K206" s="160">
        <v>344331.84</v>
      </c>
      <c r="L206" s="156"/>
      <c r="M206" s="156"/>
      <c r="N206" s="53"/>
      <c r="O206" s="136"/>
      <c r="S206" s="201"/>
      <c r="T206" s="201"/>
      <c r="U206" s="24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</row>
    <row r="207" spans="1:93" s="28" customFormat="1" ht="63" x14ac:dyDescent="0.25">
      <c r="A207" s="285" t="s">
        <v>41</v>
      </c>
      <c r="B207" s="277" t="s">
        <v>1</v>
      </c>
      <c r="C207" s="278" t="s">
        <v>122</v>
      </c>
      <c r="D207" s="278" t="s">
        <v>127</v>
      </c>
      <c r="E207" s="278" t="s">
        <v>40</v>
      </c>
      <c r="F207" s="277"/>
      <c r="G207" s="88">
        <f>G208</f>
        <v>5980</v>
      </c>
      <c r="H207" s="88">
        <f t="shared" ref="H207:I207" si="46">+H208</f>
        <v>15000</v>
      </c>
      <c r="I207" s="88">
        <f t="shared" si="46"/>
        <v>15000</v>
      </c>
      <c r="J207" s="159"/>
      <c r="K207" s="159"/>
      <c r="L207" s="159"/>
      <c r="M207" s="159"/>
      <c r="N207" s="54"/>
      <c r="O207" s="138"/>
      <c r="S207" s="203"/>
      <c r="T207" s="203"/>
      <c r="U207" s="43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  <c r="BM207" s="42"/>
      <c r="BN207" s="42"/>
      <c r="BO207" s="42"/>
      <c r="BP207" s="42"/>
      <c r="BQ207" s="42"/>
      <c r="BR207" s="42"/>
      <c r="BS207" s="42"/>
      <c r="BT207" s="42"/>
      <c r="BU207" s="42"/>
      <c r="BV207" s="42"/>
      <c r="BW207" s="42"/>
      <c r="BX207" s="42"/>
      <c r="BY207" s="42"/>
      <c r="BZ207" s="42"/>
      <c r="CA207" s="42"/>
      <c r="CB207" s="42"/>
      <c r="CC207" s="42"/>
      <c r="CD207" s="42"/>
      <c r="CE207" s="42"/>
      <c r="CF207" s="42"/>
      <c r="CG207" s="42"/>
      <c r="CH207" s="42"/>
      <c r="CI207" s="42"/>
      <c r="CJ207" s="42"/>
      <c r="CK207" s="42"/>
      <c r="CL207" s="42"/>
      <c r="CM207" s="42"/>
      <c r="CN207" s="42"/>
      <c r="CO207" s="42"/>
    </row>
    <row r="208" spans="1:93" s="28" customFormat="1" ht="47.25" x14ac:dyDescent="0.25">
      <c r="A208" s="279" t="s">
        <v>108</v>
      </c>
      <c r="B208" s="281" t="s">
        <v>1</v>
      </c>
      <c r="C208" s="282" t="s">
        <v>122</v>
      </c>
      <c r="D208" s="282" t="s">
        <v>127</v>
      </c>
      <c r="E208" s="282" t="s">
        <v>40</v>
      </c>
      <c r="F208" s="281">
        <v>200</v>
      </c>
      <c r="G208" s="87">
        <v>5980</v>
      </c>
      <c r="H208" s="87">
        <v>15000</v>
      </c>
      <c r="I208" s="87">
        <v>15000</v>
      </c>
      <c r="J208" s="159"/>
      <c r="K208" s="159"/>
      <c r="L208" s="159"/>
      <c r="M208" s="159"/>
      <c r="N208" s="54"/>
      <c r="O208" s="138"/>
      <c r="S208" s="203"/>
      <c r="T208" s="203"/>
      <c r="U208" s="43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  <c r="BM208" s="42"/>
      <c r="BN208" s="42"/>
      <c r="BO208" s="42"/>
      <c r="BP208" s="42"/>
      <c r="BQ208" s="42"/>
      <c r="BR208" s="42"/>
      <c r="BS208" s="42"/>
      <c r="BT208" s="42"/>
      <c r="BU208" s="42"/>
      <c r="BV208" s="42"/>
      <c r="BW208" s="42"/>
      <c r="BX208" s="42"/>
      <c r="BY208" s="42"/>
      <c r="BZ208" s="42"/>
      <c r="CA208" s="42"/>
      <c r="CB208" s="42"/>
      <c r="CC208" s="42"/>
      <c r="CD208" s="42"/>
      <c r="CE208" s="42"/>
      <c r="CF208" s="42"/>
      <c r="CG208" s="42"/>
      <c r="CH208" s="42"/>
      <c r="CI208" s="42"/>
      <c r="CJ208" s="42"/>
      <c r="CK208" s="42"/>
      <c r="CL208" s="42"/>
      <c r="CM208" s="42"/>
      <c r="CN208" s="42"/>
      <c r="CO208" s="42"/>
    </row>
    <row r="209" spans="1:93" s="28" customFormat="1" ht="63" x14ac:dyDescent="0.25">
      <c r="A209" s="276" t="s">
        <v>41</v>
      </c>
      <c r="B209" s="277" t="s">
        <v>1</v>
      </c>
      <c r="C209" s="278" t="s">
        <v>122</v>
      </c>
      <c r="D209" s="278" t="s">
        <v>127</v>
      </c>
      <c r="E209" s="280" t="s">
        <v>215</v>
      </c>
      <c r="F209" s="277"/>
      <c r="G209" s="88">
        <f>G210+G211</f>
        <v>1053550</v>
      </c>
      <c r="H209" s="88">
        <f>H210+H211</f>
        <v>427412.26</v>
      </c>
      <c r="I209" s="88">
        <f>I210+I211</f>
        <v>233000</v>
      </c>
      <c r="J209" s="159"/>
      <c r="K209" s="159"/>
      <c r="L209" s="159"/>
      <c r="M209" s="159"/>
      <c r="N209" s="54"/>
      <c r="O209" s="138"/>
      <c r="S209" s="203"/>
      <c r="T209" s="203"/>
      <c r="U209" s="43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  <c r="BM209" s="42"/>
      <c r="BN209" s="42"/>
      <c r="BO209" s="42"/>
      <c r="BP209" s="42"/>
      <c r="BQ209" s="42"/>
      <c r="BR209" s="42"/>
      <c r="BS209" s="42"/>
      <c r="BT209" s="42"/>
      <c r="BU209" s="42"/>
      <c r="BV209" s="42"/>
      <c r="BW209" s="42"/>
      <c r="BX209" s="42"/>
      <c r="BY209" s="42"/>
      <c r="BZ209" s="42"/>
      <c r="CA209" s="42"/>
      <c r="CB209" s="42"/>
      <c r="CC209" s="42"/>
      <c r="CD209" s="42"/>
      <c r="CE209" s="42"/>
      <c r="CF209" s="42"/>
      <c r="CG209" s="42"/>
      <c r="CH209" s="42"/>
      <c r="CI209" s="42"/>
      <c r="CJ209" s="42"/>
      <c r="CK209" s="42"/>
      <c r="CL209" s="42"/>
      <c r="CM209" s="42"/>
      <c r="CN209" s="42"/>
      <c r="CO209" s="42"/>
    </row>
    <row r="210" spans="1:93" s="28" customFormat="1" ht="47.25" x14ac:dyDescent="0.25">
      <c r="A210" s="279" t="s">
        <v>108</v>
      </c>
      <c r="B210" s="281" t="s">
        <v>1</v>
      </c>
      <c r="C210" s="278" t="s">
        <v>122</v>
      </c>
      <c r="D210" s="278" t="s">
        <v>127</v>
      </c>
      <c r="E210" s="280" t="s">
        <v>215</v>
      </c>
      <c r="F210" s="281">
        <v>200</v>
      </c>
      <c r="G210" s="346">
        <v>1047550</v>
      </c>
      <c r="H210" s="89">
        <v>421412.26</v>
      </c>
      <c r="I210" s="89">
        <v>227000</v>
      </c>
      <c r="J210" s="159"/>
      <c r="K210" s="159"/>
      <c r="L210" s="159"/>
      <c r="M210" s="159"/>
      <c r="N210" s="54"/>
      <c r="O210" s="138"/>
      <c r="S210" s="203"/>
      <c r="T210" s="203"/>
      <c r="U210" s="43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  <c r="BM210" s="42"/>
      <c r="BN210" s="42"/>
      <c r="BO210" s="42"/>
      <c r="BP210" s="42"/>
      <c r="BQ210" s="42"/>
      <c r="BR210" s="42"/>
      <c r="BS210" s="42"/>
      <c r="BT210" s="42"/>
      <c r="BU210" s="42"/>
      <c r="BV210" s="42"/>
      <c r="BW210" s="42"/>
      <c r="BX210" s="42"/>
      <c r="BY210" s="42"/>
      <c r="BZ210" s="42"/>
      <c r="CA210" s="42"/>
      <c r="CB210" s="42"/>
      <c r="CC210" s="42"/>
      <c r="CD210" s="42"/>
      <c r="CE210" s="42"/>
      <c r="CF210" s="42"/>
      <c r="CG210" s="42"/>
      <c r="CH210" s="42"/>
      <c r="CI210" s="42"/>
      <c r="CJ210" s="42"/>
      <c r="CK210" s="42"/>
      <c r="CL210" s="42"/>
      <c r="CM210" s="42"/>
      <c r="CN210" s="42"/>
      <c r="CO210" s="42"/>
    </row>
    <row r="211" spans="1:93" s="25" customFormat="1" ht="15.75" x14ac:dyDescent="0.25">
      <c r="A211" s="279" t="s">
        <v>96</v>
      </c>
      <c r="B211" s="281" t="s">
        <v>1</v>
      </c>
      <c r="C211" s="278" t="s">
        <v>122</v>
      </c>
      <c r="D211" s="278" t="s">
        <v>127</v>
      </c>
      <c r="E211" s="280" t="s">
        <v>215</v>
      </c>
      <c r="F211" s="281">
        <v>800</v>
      </c>
      <c r="G211" s="89">
        <v>6000</v>
      </c>
      <c r="H211" s="89">
        <v>6000</v>
      </c>
      <c r="I211" s="89">
        <v>6000</v>
      </c>
      <c r="J211" s="156"/>
      <c r="K211" s="156"/>
      <c r="L211" s="156"/>
      <c r="M211" s="156"/>
      <c r="N211" s="53"/>
      <c r="O211" s="136"/>
      <c r="S211" s="201"/>
      <c r="T211" s="201"/>
      <c r="U211" s="24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</row>
    <row r="212" spans="1:93" s="28" customFormat="1" ht="78.75" x14ac:dyDescent="0.25">
      <c r="A212" s="279" t="s">
        <v>174</v>
      </c>
      <c r="B212" s="281">
        <v>830</v>
      </c>
      <c r="C212" s="278" t="s">
        <v>122</v>
      </c>
      <c r="D212" s="278" t="s">
        <v>127</v>
      </c>
      <c r="E212" s="280" t="s">
        <v>173</v>
      </c>
      <c r="F212" s="281"/>
      <c r="G212" s="89">
        <f>G213</f>
        <v>35087.699999999997</v>
      </c>
      <c r="H212" s="89"/>
      <c r="I212" s="89"/>
      <c r="J212" s="159"/>
      <c r="K212" s="159"/>
      <c r="L212" s="159"/>
      <c r="M212" s="159"/>
      <c r="N212" s="54"/>
      <c r="O212" s="138"/>
      <c r="S212" s="203"/>
      <c r="T212" s="203"/>
      <c r="U212" s="43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42"/>
      <c r="BM212" s="42"/>
      <c r="BN212" s="42"/>
      <c r="BO212" s="42"/>
      <c r="BP212" s="42"/>
      <c r="BQ212" s="42"/>
      <c r="BR212" s="42"/>
      <c r="BS212" s="42"/>
      <c r="BT212" s="42"/>
      <c r="BU212" s="42"/>
      <c r="BV212" s="42"/>
      <c r="BW212" s="42"/>
      <c r="BX212" s="42"/>
      <c r="BY212" s="42"/>
      <c r="BZ212" s="42"/>
      <c r="CA212" s="42"/>
      <c r="CB212" s="42"/>
      <c r="CC212" s="42"/>
      <c r="CD212" s="42"/>
      <c r="CE212" s="42"/>
      <c r="CF212" s="42"/>
      <c r="CG212" s="42"/>
      <c r="CH212" s="42"/>
      <c r="CI212" s="42"/>
      <c r="CJ212" s="42"/>
      <c r="CK212" s="42"/>
      <c r="CL212" s="42"/>
      <c r="CM212" s="42"/>
      <c r="CN212" s="42"/>
      <c r="CO212" s="42"/>
    </row>
    <row r="213" spans="1:93" s="28" customFormat="1" ht="78.75" x14ac:dyDescent="0.25">
      <c r="A213" s="279" t="s">
        <v>107</v>
      </c>
      <c r="B213" s="281">
        <v>830</v>
      </c>
      <c r="C213" s="278" t="s">
        <v>122</v>
      </c>
      <c r="D213" s="278" t="s">
        <v>127</v>
      </c>
      <c r="E213" s="280" t="s">
        <v>173</v>
      </c>
      <c r="F213" s="281">
        <v>100</v>
      </c>
      <c r="G213" s="89">
        <v>35087.699999999997</v>
      </c>
      <c r="H213" s="89"/>
      <c r="I213" s="89"/>
      <c r="J213" s="159"/>
      <c r="K213" s="159"/>
      <c r="L213" s="159"/>
      <c r="M213" s="159"/>
      <c r="N213" s="54"/>
      <c r="O213" s="138"/>
      <c r="S213" s="203"/>
      <c r="T213" s="203"/>
      <c r="U213" s="43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  <c r="BM213" s="42"/>
      <c r="BN213" s="42"/>
      <c r="BO213" s="42"/>
      <c r="BP213" s="42"/>
      <c r="BQ213" s="42"/>
      <c r="BR213" s="42"/>
      <c r="BS213" s="42"/>
      <c r="BT213" s="42"/>
      <c r="BU213" s="42"/>
      <c r="BV213" s="42"/>
      <c r="BW213" s="42"/>
      <c r="BX213" s="42"/>
      <c r="BY213" s="42"/>
      <c r="BZ213" s="42"/>
      <c r="CA213" s="42"/>
      <c r="CB213" s="42"/>
      <c r="CC213" s="42"/>
      <c r="CD213" s="42"/>
      <c r="CE213" s="42"/>
      <c r="CF213" s="42"/>
      <c r="CG213" s="42"/>
      <c r="CH213" s="42"/>
      <c r="CI213" s="42"/>
      <c r="CJ213" s="42"/>
      <c r="CK213" s="42"/>
      <c r="CL213" s="42"/>
      <c r="CM213" s="42"/>
      <c r="CN213" s="42"/>
      <c r="CO213" s="42"/>
    </row>
    <row r="214" spans="1:93" s="28" customFormat="1" ht="126" x14ac:dyDescent="0.25">
      <c r="A214" s="276" t="s">
        <v>92</v>
      </c>
      <c r="B214" s="277" t="s">
        <v>24</v>
      </c>
      <c r="C214" s="278"/>
      <c r="D214" s="278"/>
      <c r="E214" s="278"/>
      <c r="F214" s="277"/>
      <c r="G214" s="88">
        <f>G215+G227</f>
        <v>7505518.1300000008</v>
      </c>
      <c r="H214" s="88">
        <f>H215+H227</f>
        <v>9202828.7300000004</v>
      </c>
      <c r="I214" s="88">
        <f>I215+I227</f>
        <v>9202828.7300000004</v>
      </c>
      <c r="J214" s="159"/>
      <c r="K214" s="159"/>
      <c r="L214" s="159"/>
      <c r="M214" s="168"/>
      <c r="N214" s="54"/>
      <c r="O214" s="138"/>
      <c r="Q214" s="43">
        <v>7781424.6500000004</v>
      </c>
      <c r="R214" s="43">
        <f>Q214-G214</f>
        <v>275906.51999999955</v>
      </c>
      <c r="S214" s="203"/>
      <c r="T214" s="203"/>
      <c r="U214" s="43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  <c r="BM214" s="42"/>
      <c r="BN214" s="42"/>
      <c r="BO214" s="42"/>
      <c r="BP214" s="42"/>
      <c r="BQ214" s="42"/>
      <c r="BR214" s="42"/>
      <c r="BS214" s="42"/>
      <c r="BT214" s="42"/>
      <c r="BU214" s="42"/>
      <c r="BV214" s="42"/>
      <c r="BW214" s="42"/>
      <c r="BX214" s="42"/>
      <c r="BY214" s="42"/>
      <c r="BZ214" s="42"/>
      <c r="CA214" s="42"/>
      <c r="CB214" s="42"/>
      <c r="CC214" s="42"/>
      <c r="CD214" s="42"/>
      <c r="CE214" s="42"/>
      <c r="CF214" s="42"/>
      <c r="CG214" s="42"/>
      <c r="CH214" s="42"/>
      <c r="CI214" s="42"/>
      <c r="CJ214" s="42"/>
      <c r="CK214" s="42"/>
      <c r="CL214" s="42"/>
      <c r="CM214" s="42"/>
      <c r="CN214" s="42"/>
      <c r="CO214" s="42"/>
    </row>
    <row r="215" spans="1:93" s="25" customFormat="1" ht="15.75" x14ac:dyDescent="0.25">
      <c r="A215" s="277" t="s">
        <v>32</v>
      </c>
      <c r="B215" s="277" t="s">
        <v>24</v>
      </c>
      <c r="C215" s="278" t="s">
        <v>122</v>
      </c>
      <c r="D215" s="278" t="s">
        <v>121</v>
      </c>
      <c r="E215" s="278"/>
      <c r="F215" s="277"/>
      <c r="G215" s="88">
        <f>G216</f>
        <v>7005518.1300000008</v>
      </c>
      <c r="H215" s="88">
        <f t="shared" ref="H215:I215" si="47">H216</f>
        <v>9102828.7300000004</v>
      </c>
      <c r="I215" s="88">
        <f t="shared" si="47"/>
        <v>9102828.7300000004</v>
      </c>
      <c r="J215" s="156"/>
      <c r="K215" s="156"/>
      <c r="L215" s="156"/>
      <c r="M215" s="156"/>
      <c r="N215" s="53"/>
      <c r="O215" s="136"/>
      <c r="S215" s="201"/>
      <c r="T215" s="201"/>
      <c r="U215" s="24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</row>
    <row r="216" spans="1:93" s="25" customFormat="1" ht="31.5" x14ac:dyDescent="0.25">
      <c r="A216" s="285" t="s">
        <v>8</v>
      </c>
      <c r="B216" s="277" t="s">
        <v>24</v>
      </c>
      <c r="C216" s="278" t="s">
        <v>122</v>
      </c>
      <c r="D216" s="278" t="s">
        <v>126</v>
      </c>
      <c r="E216" s="278"/>
      <c r="F216" s="277"/>
      <c r="G216" s="88">
        <f>G217+G219+G221+G225</f>
        <v>7005518.1300000008</v>
      </c>
      <c r="H216" s="88">
        <f>H217+H219+H221</f>
        <v>9102828.7300000004</v>
      </c>
      <c r="I216" s="88">
        <f t="shared" ref="I216" si="48">I217+I219+I221</f>
        <v>9102828.7300000004</v>
      </c>
      <c r="J216" s="156"/>
      <c r="K216" s="156"/>
      <c r="L216" s="156"/>
      <c r="M216" s="156"/>
      <c r="N216" s="53"/>
      <c r="O216" s="136"/>
      <c r="S216" s="201"/>
      <c r="T216" s="201"/>
      <c r="U216" s="24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8"/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</row>
    <row r="217" spans="1:93" s="25" customFormat="1" ht="63" x14ac:dyDescent="0.25">
      <c r="A217" s="102" t="s">
        <v>189</v>
      </c>
      <c r="B217" s="277" t="s">
        <v>24</v>
      </c>
      <c r="C217" s="278" t="s">
        <v>122</v>
      </c>
      <c r="D217" s="278" t="s">
        <v>126</v>
      </c>
      <c r="E217" s="280" t="s">
        <v>216</v>
      </c>
      <c r="F217" s="277"/>
      <c r="G217" s="88">
        <f>G218</f>
        <v>5369278.4800000004</v>
      </c>
      <c r="H217" s="88">
        <f t="shared" ref="H217:I217" si="49">H218</f>
        <v>7257367.5300000003</v>
      </c>
      <c r="I217" s="88">
        <f t="shared" si="49"/>
        <v>7257367.5300000003</v>
      </c>
      <c r="J217" s="156"/>
      <c r="K217" s="156"/>
      <c r="L217" s="156"/>
      <c r="M217" s="156"/>
      <c r="N217" s="53"/>
      <c r="O217" s="136"/>
      <c r="S217" s="201"/>
      <c r="T217" s="201"/>
      <c r="U217" s="24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</row>
    <row r="218" spans="1:93" s="25" customFormat="1" ht="78.75" x14ac:dyDescent="0.25">
      <c r="A218" s="279" t="s">
        <v>107</v>
      </c>
      <c r="B218" s="277" t="s">
        <v>24</v>
      </c>
      <c r="C218" s="278" t="s">
        <v>122</v>
      </c>
      <c r="D218" s="278" t="s">
        <v>126</v>
      </c>
      <c r="E218" s="280" t="s">
        <v>216</v>
      </c>
      <c r="F218" s="277">
        <v>100</v>
      </c>
      <c r="G218" s="88">
        <f>4781527.95+K218</f>
        <v>5369278.4800000004</v>
      </c>
      <c r="H218" s="87">
        <v>7257367.5300000003</v>
      </c>
      <c r="I218" s="87">
        <v>7257367.5300000003</v>
      </c>
      <c r="J218" s="156"/>
      <c r="K218" s="160">
        <v>587750.53</v>
      </c>
      <c r="L218" s="156"/>
      <c r="M218" s="156"/>
      <c r="N218" s="53"/>
      <c r="O218" s="136"/>
      <c r="S218" s="201"/>
      <c r="T218" s="201"/>
      <c r="U218" s="24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48"/>
      <c r="BO218" s="48"/>
      <c r="BP218" s="48"/>
      <c r="BQ218" s="48"/>
      <c r="BR218" s="48"/>
      <c r="BS218" s="48"/>
      <c r="BT218" s="48"/>
      <c r="BU218" s="48"/>
      <c r="BV218" s="48"/>
      <c r="BW218" s="48"/>
      <c r="BX218" s="48"/>
      <c r="BY218" s="48"/>
      <c r="BZ218" s="48"/>
      <c r="CA218" s="48"/>
      <c r="CB218" s="48"/>
      <c r="CC218" s="48"/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</row>
    <row r="219" spans="1:93" s="25" customFormat="1" ht="63" x14ac:dyDescent="0.25">
      <c r="A219" s="285" t="s">
        <v>41</v>
      </c>
      <c r="B219" s="277" t="s">
        <v>24</v>
      </c>
      <c r="C219" s="278" t="s">
        <v>122</v>
      </c>
      <c r="D219" s="278" t="s">
        <v>126</v>
      </c>
      <c r="E219" s="285" t="s">
        <v>47</v>
      </c>
      <c r="F219" s="277"/>
      <c r="G219" s="88">
        <f>+G220</f>
        <v>35000</v>
      </c>
      <c r="H219" s="88">
        <f t="shared" ref="H219:I219" si="50">+H220</f>
        <v>35000</v>
      </c>
      <c r="I219" s="88">
        <f t="shared" si="50"/>
        <v>35000</v>
      </c>
      <c r="J219" s="156"/>
      <c r="K219" s="156"/>
      <c r="L219" s="156"/>
      <c r="M219" s="156"/>
      <c r="N219" s="53"/>
      <c r="O219" s="136"/>
      <c r="S219" s="201"/>
      <c r="T219" s="201"/>
      <c r="U219" s="24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</row>
    <row r="220" spans="1:93" s="25" customFormat="1" ht="47.25" x14ac:dyDescent="0.25">
      <c r="A220" s="279" t="s">
        <v>108</v>
      </c>
      <c r="B220" s="281" t="s">
        <v>24</v>
      </c>
      <c r="C220" s="278" t="s">
        <v>122</v>
      </c>
      <c r="D220" s="278" t="s">
        <v>126</v>
      </c>
      <c r="E220" s="280" t="s">
        <v>47</v>
      </c>
      <c r="F220" s="281">
        <v>200</v>
      </c>
      <c r="G220" s="89">
        <v>35000</v>
      </c>
      <c r="H220" s="89">
        <v>35000</v>
      </c>
      <c r="I220" s="89">
        <v>35000</v>
      </c>
      <c r="J220" s="156"/>
      <c r="K220" s="160"/>
      <c r="L220" s="156"/>
      <c r="M220" s="156"/>
      <c r="N220" s="53"/>
      <c r="O220" s="136"/>
      <c r="S220" s="201"/>
      <c r="T220" s="201"/>
      <c r="U220" s="24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</row>
    <row r="221" spans="1:93" s="28" customFormat="1" ht="47.25" x14ac:dyDescent="0.25">
      <c r="A221" s="103" t="s">
        <v>192</v>
      </c>
      <c r="B221" s="277" t="s">
        <v>24</v>
      </c>
      <c r="C221" s="278" t="s">
        <v>122</v>
      </c>
      <c r="D221" s="278" t="s">
        <v>126</v>
      </c>
      <c r="E221" s="285" t="s">
        <v>217</v>
      </c>
      <c r="F221" s="277"/>
      <c r="G221" s="91">
        <f>G222+G223+G224</f>
        <v>1531064.25</v>
      </c>
      <c r="H221" s="91">
        <f t="shared" ref="H221:I221" si="51">H222+H223+H224</f>
        <v>1810461.2</v>
      </c>
      <c r="I221" s="91">
        <f t="shared" si="51"/>
        <v>1810461.2</v>
      </c>
      <c r="J221" s="156"/>
      <c r="K221" s="156"/>
      <c r="L221" s="156"/>
      <c r="M221" s="156"/>
      <c r="N221" s="53"/>
      <c r="O221" s="136"/>
      <c r="P221" s="25"/>
      <c r="S221" s="203"/>
      <c r="T221" s="203"/>
      <c r="U221" s="43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  <c r="BM221" s="42"/>
      <c r="BN221" s="42"/>
      <c r="BO221" s="42"/>
      <c r="BP221" s="42"/>
      <c r="BQ221" s="42"/>
      <c r="BR221" s="42"/>
      <c r="BS221" s="42"/>
      <c r="BT221" s="42"/>
      <c r="BU221" s="42"/>
      <c r="BV221" s="42"/>
      <c r="BW221" s="42"/>
      <c r="BX221" s="42"/>
      <c r="BY221" s="42"/>
      <c r="BZ221" s="42"/>
      <c r="CA221" s="42"/>
      <c r="CB221" s="42"/>
      <c r="CC221" s="42"/>
      <c r="CD221" s="42"/>
      <c r="CE221" s="42"/>
      <c r="CF221" s="42"/>
      <c r="CG221" s="42"/>
      <c r="CH221" s="42"/>
      <c r="CI221" s="42"/>
      <c r="CJ221" s="42"/>
      <c r="CK221" s="42"/>
      <c r="CL221" s="42"/>
      <c r="CM221" s="42"/>
      <c r="CN221" s="42"/>
      <c r="CO221" s="42"/>
    </row>
    <row r="222" spans="1:93" s="25" customFormat="1" ht="78.75" x14ac:dyDescent="0.25">
      <c r="A222" s="279" t="s">
        <v>107</v>
      </c>
      <c r="B222" s="281" t="s">
        <v>24</v>
      </c>
      <c r="C222" s="278" t="s">
        <v>122</v>
      </c>
      <c r="D222" s="278" t="s">
        <v>126</v>
      </c>
      <c r="E222" s="280" t="s">
        <v>217</v>
      </c>
      <c r="F222" s="281">
        <v>100</v>
      </c>
      <c r="G222" s="89">
        <v>701897.55</v>
      </c>
      <c r="H222" s="89">
        <v>1224661.2</v>
      </c>
      <c r="I222" s="89">
        <v>1224661.2</v>
      </c>
      <c r="J222" s="156"/>
      <c r="K222" s="156"/>
      <c r="L222" s="156"/>
      <c r="M222" s="156"/>
      <c r="N222" s="53"/>
      <c r="O222" s="136"/>
      <c r="S222" s="201"/>
      <c r="T222" s="201"/>
      <c r="U222" s="24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</row>
    <row r="223" spans="1:93" s="25" customFormat="1" ht="47.25" x14ac:dyDescent="0.25">
      <c r="A223" s="279" t="s">
        <v>108</v>
      </c>
      <c r="B223" s="281" t="s">
        <v>24</v>
      </c>
      <c r="C223" s="278" t="s">
        <v>122</v>
      </c>
      <c r="D223" s="278" t="s">
        <v>126</v>
      </c>
      <c r="E223" s="280" t="s">
        <v>217</v>
      </c>
      <c r="F223" s="281">
        <v>200</v>
      </c>
      <c r="G223" s="346">
        <v>785000</v>
      </c>
      <c r="H223" s="89">
        <v>540700</v>
      </c>
      <c r="I223" s="89">
        <v>540700</v>
      </c>
      <c r="J223" s="156"/>
      <c r="K223" s="156"/>
      <c r="L223" s="156"/>
      <c r="M223" s="156"/>
      <c r="N223" s="53"/>
      <c r="O223" s="136"/>
      <c r="Q223" s="25">
        <v>0</v>
      </c>
      <c r="S223" s="201"/>
      <c r="T223" s="201"/>
      <c r="U223" s="24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</row>
    <row r="224" spans="1:93" s="25" customFormat="1" ht="15.75" x14ac:dyDescent="0.25">
      <c r="A224" s="279" t="s">
        <v>96</v>
      </c>
      <c r="B224" s="281" t="s">
        <v>24</v>
      </c>
      <c r="C224" s="278" t="s">
        <v>122</v>
      </c>
      <c r="D224" s="278" t="s">
        <v>126</v>
      </c>
      <c r="E224" s="280" t="s">
        <v>217</v>
      </c>
      <c r="F224" s="281">
        <v>800</v>
      </c>
      <c r="G224" s="89">
        <v>44166.7</v>
      </c>
      <c r="H224" s="89">
        <v>45100</v>
      </c>
      <c r="I224" s="89">
        <v>45100</v>
      </c>
      <c r="J224" s="156"/>
      <c r="K224" s="156"/>
      <c r="L224" s="156"/>
      <c r="M224" s="156"/>
      <c r="N224" s="53"/>
      <c r="O224" s="136"/>
      <c r="S224" s="201"/>
      <c r="T224" s="201"/>
      <c r="U224" s="24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</row>
    <row r="225" spans="1:93" s="28" customFormat="1" ht="94.5" x14ac:dyDescent="0.25">
      <c r="A225" s="276" t="s">
        <v>174</v>
      </c>
      <c r="B225" s="277" t="s">
        <v>24</v>
      </c>
      <c r="C225" s="278" t="s">
        <v>122</v>
      </c>
      <c r="D225" s="278" t="s">
        <v>126</v>
      </c>
      <c r="E225" s="285" t="s">
        <v>173</v>
      </c>
      <c r="F225" s="277"/>
      <c r="G225" s="91">
        <f>G226</f>
        <v>70175.399999999994</v>
      </c>
      <c r="H225" s="91"/>
      <c r="I225" s="91"/>
      <c r="J225" s="156"/>
      <c r="K225" s="156"/>
      <c r="L225" s="156"/>
      <c r="M225" s="156"/>
      <c r="N225" s="53"/>
      <c r="O225" s="136"/>
      <c r="P225" s="25"/>
      <c r="S225" s="203"/>
      <c r="T225" s="203"/>
      <c r="U225" s="43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42"/>
      <c r="BV225" s="42"/>
      <c r="BW225" s="42"/>
      <c r="BX225" s="42"/>
      <c r="BY225" s="42"/>
      <c r="BZ225" s="42"/>
      <c r="CA225" s="42"/>
      <c r="CB225" s="42"/>
      <c r="CC225" s="42"/>
      <c r="CD225" s="42"/>
      <c r="CE225" s="42"/>
      <c r="CF225" s="42"/>
      <c r="CG225" s="42"/>
      <c r="CH225" s="42"/>
      <c r="CI225" s="42"/>
      <c r="CJ225" s="42"/>
      <c r="CK225" s="42"/>
      <c r="CL225" s="42"/>
      <c r="CM225" s="42"/>
      <c r="CN225" s="42"/>
      <c r="CO225" s="42"/>
    </row>
    <row r="226" spans="1:93" s="25" customFormat="1" ht="78.75" x14ac:dyDescent="0.25">
      <c r="A226" s="279" t="s">
        <v>107</v>
      </c>
      <c r="B226" s="281" t="s">
        <v>24</v>
      </c>
      <c r="C226" s="278" t="s">
        <v>122</v>
      </c>
      <c r="D226" s="278" t="s">
        <v>126</v>
      </c>
      <c r="E226" s="280" t="s">
        <v>173</v>
      </c>
      <c r="F226" s="281">
        <v>100</v>
      </c>
      <c r="G226" s="89">
        <v>70175.399999999994</v>
      </c>
      <c r="H226" s="89"/>
      <c r="I226" s="89"/>
      <c r="J226" s="156"/>
      <c r="K226" s="156"/>
      <c r="L226" s="156"/>
      <c r="M226" s="156"/>
      <c r="N226" s="53"/>
      <c r="O226" s="136"/>
      <c r="S226" s="201"/>
      <c r="T226" s="201"/>
      <c r="U226" s="24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48"/>
      <c r="BO226" s="48"/>
      <c r="BP226" s="48"/>
      <c r="BQ226" s="48"/>
      <c r="BR226" s="48"/>
      <c r="BS226" s="48"/>
      <c r="BT226" s="48"/>
      <c r="BU226" s="48"/>
      <c r="BV226" s="48"/>
      <c r="BW226" s="48"/>
      <c r="BX226" s="48"/>
      <c r="BY226" s="48"/>
      <c r="BZ226" s="48"/>
      <c r="CA226" s="48"/>
      <c r="CB226" s="48"/>
      <c r="CC226" s="48"/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</row>
    <row r="227" spans="1:93" s="28" customFormat="1" ht="44.45" customHeight="1" x14ac:dyDescent="0.25">
      <c r="A227" s="276" t="s">
        <v>83</v>
      </c>
      <c r="B227" s="277">
        <v>866</v>
      </c>
      <c r="C227" s="278" t="s">
        <v>123</v>
      </c>
      <c r="D227" s="278" t="s">
        <v>121</v>
      </c>
      <c r="E227" s="285"/>
      <c r="F227" s="277"/>
      <c r="G227" s="91">
        <f>G228</f>
        <v>500000</v>
      </c>
      <c r="H227" s="91">
        <f>H228</f>
        <v>100000</v>
      </c>
      <c r="I227" s="91">
        <f>I228</f>
        <v>100000</v>
      </c>
      <c r="J227" s="159"/>
      <c r="K227" s="159"/>
      <c r="L227" s="159"/>
      <c r="M227" s="159"/>
      <c r="N227" s="54"/>
      <c r="O227" s="138"/>
      <c r="S227" s="203"/>
      <c r="T227" s="203"/>
      <c r="U227" s="43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</row>
    <row r="228" spans="1:93" s="25" customFormat="1" ht="31.5" x14ac:dyDescent="0.25">
      <c r="A228" s="280" t="s">
        <v>10</v>
      </c>
      <c r="B228" s="281">
        <v>866</v>
      </c>
      <c r="C228" s="282" t="s">
        <v>123</v>
      </c>
      <c r="D228" s="282" t="s">
        <v>131</v>
      </c>
      <c r="E228" s="280"/>
      <c r="F228" s="281"/>
      <c r="G228" s="87">
        <f t="shared" ref="G228:I229" si="52">G229</f>
        <v>500000</v>
      </c>
      <c r="H228" s="87">
        <f t="shared" si="52"/>
        <v>100000</v>
      </c>
      <c r="I228" s="87">
        <f t="shared" si="52"/>
        <v>100000</v>
      </c>
      <c r="J228" s="156"/>
      <c r="K228" s="156"/>
      <c r="L228" s="156"/>
      <c r="M228" s="157"/>
      <c r="N228" s="53"/>
      <c r="O228" s="136"/>
      <c r="S228" s="201"/>
      <c r="T228" s="201"/>
      <c r="U228" s="24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48"/>
      <c r="BO228" s="48"/>
      <c r="BP228" s="48"/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</row>
    <row r="229" spans="1:93" s="45" customFormat="1" ht="204.75" x14ac:dyDescent="0.25">
      <c r="A229" s="105" t="s">
        <v>219</v>
      </c>
      <c r="B229" s="281">
        <v>866</v>
      </c>
      <c r="C229" s="278" t="s">
        <v>123</v>
      </c>
      <c r="D229" s="278" t="s">
        <v>131</v>
      </c>
      <c r="E229" s="280" t="s">
        <v>218</v>
      </c>
      <c r="F229" s="281"/>
      <c r="G229" s="87">
        <f t="shared" si="52"/>
        <v>500000</v>
      </c>
      <c r="H229" s="87">
        <f t="shared" si="52"/>
        <v>100000</v>
      </c>
      <c r="I229" s="87">
        <f t="shared" si="52"/>
        <v>100000</v>
      </c>
      <c r="J229" s="179"/>
      <c r="K229" s="179"/>
      <c r="L229" s="179"/>
      <c r="M229" s="180"/>
      <c r="N229" s="128"/>
      <c r="O229" s="146"/>
      <c r="S229" s="213"/>
      <c r="T229" s="213"/>
      <c r="U229" s="234"/>
      <c r="X229" s="256"/>
      <c r="Y229" s="256"/>
      <c r="Z229" s="256"/>
      <c r="AA229" s="256"/>
      <c r="AB229" s="256"/>
      <c r="AC229" s="256"/>
      <c r="AD229" s="256"/>
      <c r="AE229" s="256"/>
      <c r="AF229" s="256"/>
      <c r="AG229" s="256"/>
      <c r="AH229" s="256"/>
      <c r="AI229" s="256"/>
      <c r="AJ229" s="256"/>
      <c r="AK229" s="256"/>
      <c r="AL229" s="256"/>
      <c r="AM229" s="256"/>
      <c r="AN229" s="256"/>
      <c r="AO229" s="256"/>
      <c r="AP229" s="256"/>
      <c r="AQ229" s="256"/>
      <c r="AR229" s="256"/>
      <c r="AS229" s="256"/>
      <c r="AT229" s="256"/>
      <c r="AU229" s="256"/>
      <c r="AV229" s="256"/>
      <c r="AW229" s="256"/>
      <c r="AX229" s="256"/>
      <c r="AY229" s="256"/>
      <c r="AZ229" s="256"/>
      <c r="BA229" s="256"/>
      <c r="BB229" s="256"/>
      <c r="BC229" s="256"/>
      <c r="BD229" s="256"/>
      <c r="BE229" s="256"/>
      <c r="BF229" s="256"/>
      <c r="BG229" s="256"/>
      <c r="BH229" s="256"/>
      <c r="BI229" s="256"/>
      <c r="BJ229" s="256"/>
      <c r="BK229" s="256"/>
      <c r="BL229" s="256"/>
      <c r="BM229" s="256"/>
      <c r="BN229" s="256"/>
      <c r="BO229" s="256"/>
      <c r="BP229" s="256"/>
      <c r="BQ229" s="256"/>
      <c r="BR229" s="256"/>
      <c r="BS229" s="256"/>
      <c r="BT229" s="256"/>
      <c r="BU229" s="256"/>
      <c r="BV229" s="256"/>
      <c r="BW229" s="256"/>
      <c r="BX229" s="256"/>
      <c r="BY229" s="256"/>
      <c r="BZ229" s="256"/>
      <c r="CA229" s="256"/>
      <c r="CB229" s="256"/>
      <c r="CC229" s="256"/>
      <c r="CD229" s="256"/>
      <c r="CE229" s="256"/>
      <c r="CF229" s="256"/>
      <c r="CG229" s="256"/>
      <c r="CH229" s="256"/>
      <c r="CI229" s="256"/>
      <c r="CJ229" s="256"/>
      <c r="CK229" s="256"/>
      <c r="CL229" s="256"/>
      <c r="CM229" s="256"/>
      <c r="CN229" s="256"/>
      <c r="CO229" s="256"/>
    </row>
    <row r="230" spans="1:93" s="34" customFormat="1" ht="47.25" x14ac:dyDescent="0.25">
      <c r="A230" s="279" t="s">
        <v>108</v>
      </c>
      <c r="B230" s="281">
        <v>866</v>
      </c>
      <c r="C230" s="278" t="s">
        <v>123</v>
      </c>
      <c r="D230" s="278" t="s">
        <v>131</v>
      </c>
      <c r="E230" s="280" t="s">
        <v>218</v>
      </c>
      <c r="F230" s="281">
        <v>200</v>
      </c>
      <c r="G230" s="87">
        <v>500000</v>
      </c>
      <c r="H230" s="87">
        <v>100000</v>
      </c>
      <c r="I230" s="87">
        <v>100000</v>
      </c>
      <c r="J230" s="167"/>
      <c r="K230" s="167"/>
      <c r="L230" s="167"/>
      <c r="M230" s="178"/>
      <c r="N230" s="55"/>
      <c r="O230" s="145"/>
      <c r="S230" s="211"/>
      <c r="T230" s="211"/>
      <c r="U230" s="230"/>
      <c r="X230" s="252"/>
      <c r="Y230" s="252"/>
      <c r="Z230" s="252"/>
      <c r="AA230" s="252"/>
      <c r="AB230" s="252"/>
      <c r="AC230" s="252"/>
      <c r="AD230" s="252"/>
      <c r="AE230" s="252"/>
      <c r="AF230" s="252"/>
      <c r="AG230" s="252"/>
      <c r="AH230" s="252"/>
      <c r="AI230" s="252"/>
      <c r="AJ230" s="252"/>
      <c r="AK230" s="252"/>
      <c r="AL230" s="252"/>
      <c r="AM230" s="252"/>
      <c r="AN230" s="252"/>
      <c r="AO230" s="252"/>
      <c r="AP230" s="252"/>
      <c r="AQ230" s="252"/>
      <c r="AR230" s="252"/>
      <c r="AS230" s="252"/>
      <c r="AT230" s="252"/>
      <c r="AU230" s="252"/>
      <c r="AV230" s="252"/>
      <c r="AW230" s="252"/>
      <c r="AX230" s="252"/>
      <c r="AY230" s="252"/>
      <c r="AZ230" s="252"/>
      <c r="BA230" s="252"/>
      <c r="BB230" s="252"/>
      <c r="BC230" s="252"/>
      <c r="BD230" s="252"/>
      <c r="BE230" s="252"/>
      <c r="BF230" s="252"/>
      <c r="BG230" s="252"/>
      <c r="BH230" s="252"/>
      <c r="BI230" s="252"/>
      <c r="BJ230" s="252"/>
      <c r="BK230" s="252"/>
      <c r="BL230" s="252"/>
      <c r="BM230" s="252"/>
      <c r="BN230" s="252"/>
      <c r="BO230" s="252"/>
      <c r="BP230" s="252"/>
      <c r="BQ230" s="252"/>
      <c r="BR230" s="252"/>
      <c r="BS230" s="252"/>
      <c r="BT230" s="252"/>
      <c r="BU230" s="252"/>
      <c r="BV230" s="252"/>
      <c r="BW230" s="252"/>
      <c r="BX230" s="252"/>
      <c r="BY230" s="252"/>
      <c r="BZ230" s="252"/>
      <c r="CA230" s="252"/>
      <c r="CB230" s="252"/>
      <c r="CC230" s="252"/>
      <c r="CD230" s="252"/>
      <c r="CE230" s="252"/>
      <c r="CF230" s="252"/>
      <c r="CG230" s="252"/>
      <c r="CH230" s="252"/>
      <c r="CI230" s="252"/>
      <c r="CJ230" s="252"/>
      <c r="CK230" s="252"/>
      <c r="CL230" s="252"/>
      <c r="CM230" s="252"/>
      <c r="CN230" s="252"/>
      <c r="CO230" s="252"/>
    </row>
    <row r="231" spans="1:93" s="33" customFormat="1" ht="15.75" x14ac:dyDescent="0.25">
      <c r="A231" s="276"/>
      <c r="B231" s="277" t="s">
        <v>12</v>
      </c>
      <c r="C231" s="278"/>
      <c r="D231" s="278"/>
      <c r="E231" s="278"/>
      <c r="F231" s="277"/>
      <c r="G231" s="88">
        <f>G240+G355+G233</f>
        <v>1110174931.4599998</v>
      </c>
      <c r="H231" s="88">
        <f>H240+H355+H233</f>
        <v>1162451201.4199998</v>
      </c>
      <c r="I231" s="88">
        <f>I240+I355+I233</f>
        <v>1129754468.22</v>
      </c>
      <c r="J231" s="161"/>
      <c r="K231" s="161"/>
      <c r="L231" s="161"/>
      <c r="M231" s="171"/>
      <c r="N231" s="52"/>
      <c r="O231" s="141"/>
      <c r="Q231" s="41">
        <v>1069313025.0599999</v>
      </c>
      <c r="R231" s="41">
        <f>G231-Q231</f>
        <v>40861906.399999857</v>
      </c>
      <c r="S231" s="204"/>
      <c r="T231" s="204"/>
      <c r="U231" s="41"/>
      <c r="X231" s="249"/>
      <c r="Y231" s="249"/>
      <c r="Z231" s="249"/>
      <c r="AA231" s="249"/>
      <c r="AB231" s="249"/>
      <c r="AC231" s="249"/>
      <c r="AD231" s="249"/>
      <c r="AE231" s="249"/>
      <c r="AF231" s="249"/>
      <c r="AG231" s="249"/>
      <c r="AH231" s="249"/>
      <c r="AI231" s="249"/>
      <c r="AJ231" s="249"/>
      <c r="AK231" s="249"/>
      <c r="AL231" s="249"/>
      <c r="AM231" s="249"/>
      <c r="AN231" s="249"/>
      <c r="AO231" s="249"/>
      <c r="AP231" s="249"/>
      <c r="AQ231" s="249"/>
      <c r="AR231" s="249"/>
      <c r="AS231" s="249"/>
      <c r="AT231" s="249"/>
      <c r="AU231" s="249"/>
      <c r="AV231" s="249"/>
      <c r="AW231" s="249"/>
      <c r="AX231" s="249"/>
      <c r="AY231" s="249"/>
      <c r="AZ231" s="249"/>
      <c r="BA231" s="249"/>
      <c r="BB231" s="249"/>
      <c r="BC231" s="249"/>
      <c r="BD231" s="249"/>
      <c r="BE231" s="249"/>
      <c r="BF231" s="249"/>
      <c r="BG231" s="249"/>
      <c r="BH231" s="249"/>
      <c r="BI231" s="249"/>
      <c r="BJ231" s="249"/>
      <c r="BK231" s="249"/>
      <c r="BL231" s="249"/>
      <c r="BM231" s="249"/>
      <c r="BN231" s="249"/>
      <c r="BO231" s="249"/>
      <c r="BP231" s="249"/>
      <c r="BQ231" s="249"/>
      <c r="BR231" s="249"/>
      <c r="BS231" s="249"/>
      <c r="BT231" s="249"/>
      <c r="BU231" s="249"/>
      <c r="BV231" s="249"/>
      <c r="BW231" s="249"/>
      <c r="BX231" s="249"/>
      <c r="BY231" s="249"/>
      <c r="BZ231" s="249"/>
      <c r="CA231" s="249"/>
      <c r="CB231" s="249"/>
      <c r="CC231" s="249"/>
      <c r="CD231" s="249"/>
      <c r="CE231" s="249"/>
      <c r="CF231" s="249"/>
      <c r="CG231" s="249"/>
      <c r="CH231" s="249"/>
      <c r="CI231" s="249"/>
      <c r="CJ231" s="249"/>
      <c r="CK231" s="249"/>
      <c r="CL231" s="249"/>
      <c r="CM231" s="249"/>
      <c r="CN231" s="249"/>
      <c r="CO231" s="249"/>
    </row>
    <row r="232" spans="1:93" s="25" customFormat="1" ht="15.75" x14ac:dyDescent="0.25">
      <c r="A232" s="276"/>
      <c r="B232" s="277">
        <v>873</v>
      </c>
      <c r="C232" s="278" t="s">
        <v>122</v>
      </c>
      <c r="D232" s="278" t="s">
        <v>121</v>
      </c>
      <c r="E232" s="278"/>
      <c r="F232" s="277"/>
      <c r="G232" s="88">
        <f>G233</f>
        <v>16958188.280000001</v>
      </c>
      <c r="H232" s="88">
        <f>H233</f>
        <v>17717210.300000001</v>
      </c>
      <c r="I232" s="88">
        <f>I233</f>
        <v>17717210.300000001</v>
      </c>
      <c r="J232" s="156"/>
      <c r="K232" s="156"/>
      <c r="L232" s="156"/>
      <c r="M232" s="156"/>
      <c r="N232" s="53"/>
      <c r="O232" s="136"/>
      <c r="S232" s="201"/>
      <c r="T232" s="201"/>
      <c r="U232" s="24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48"/>
      <c r="BO232" s="48"/>
      <c r="BP232" s="48"/>
      <c r="BQ232" s="48"/>
      <c r="BR232" s="48"/>
      <c r="BS232" s="48"/>
      <c r="BT232" s="48"/>
      <c r="BU232" s="48"/>
      <c r="BV232" s="48"/>
      <c r="BW232" s="48"/>
      <c r="BX232" s="48"/>
      <c r="BY232" s="48"/>
      <c r="BZ232" s="48"/>
      <c r="CA232" s="48"/>
      <c r="CB232" s="48"/>
      <c r="CC232" s="48"/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</row>
    <row r="233" spans="1:93" s="25" customFormat="1" ht="31.5" x14ac:dyDescent="0.25">
      <c r="A233" s="285" t="s">
        <v>8</v>
      </c>
      <c r="B233" s="277">
        <v>873</v>
      </c>
      <c r="C233" s="278" t="s">
        <v>122</v>
      </c>
      <c r="D233" s="278" t="s">
        <v>126</v>
      </c>
      <c r="E233" s="278"/>
      <c r="F233" s="277"/>
      <c r="G233" s="88">
        <f>G236+G234</f>
        <v>16958188.280000001</v>
      </c>
      <c r="H233" s="88">
        <f t="shared" ref="H233:I233" si="53">H236+H234</f>
        <v>17717210.300000001</v>
      </c>
      <c r="I233" s="88">
        <f t="shared" si="53"/>
        <v>17717210.300000001</v>
      </c>
      <c r="J233" s="156"/>
      <c r="K233" s="156"/>
      <c r="L233" s="156"/>
      <c r="M233" s="156"/>
      <c r="N233" s="53"/>
      <c r="O233" s="136"/>
      <c r="S233" s="201"/>
      <c r="T233" s="201"/>
      <c r="U233" s="24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48"/>
      <c r="BO233" s="48"/>
      <c r="BP233" s="48"/>
      <c r="BQ233" s="48"/>
      <c r="BR233" s="48"/>
      <c r="BS233" s="48"/>
      <c r="BT233" s="48"/>
      <c r="BU233" s="48"/>
      <c r="BV233" s="48"/>
      <c r="BW233" s="48"/>
      <c r="BX233" s="48"/>
      <c r="BY233" s="48"/>
      <c r="BZ233" s="48"/>
      <c r="CA233" s="48"/>
      <c r="CB233" s="48"/>
      <c r="CC233" s="48"/>
      <c r="CD233" s="48"/>
      <c r="CE233" s="48"/>
      <c r="CF233" s="48"/>
      <c r="CG233" s="48"/>
      <c r="CH233" s="48"/>
      <c r="CI233" s="48"/>
      <c r="CJ233" s="48"/>
      <c r="CK233" s="48"/>
      <c r="CL233" s="48"/>
      <c r="CM233" s="48"/>
      <c r="CN233" s="48"/>
      <c r="CO233" s="48"/>
    </row>
    <row r="234" spans="1:93" s="328" customFormat="1" ht="157.5" x14ac:dyDescent="0.25">
      <c r="A234" s="350" t="s">
        <v>160</v>
      </c>
      <c r="B234" s="277">
        <v>873</v>
      </c>
      <c r="C234" s="278" t="s">
        <v>122</v>
      </c>
      <c r="D234" s="278" t="s">
        <v>126</v>
      </c>
      <c r="E234" s="285" t="s">
        <v>159</v>
      </c>
      <c r="F234" s="277"/>
      <c r="G234" s="88">
        <f>G235</f>
        <v>14376830</v>
      </c>
      <c r="H234" s="88">
        <f>H235</f>
        <v>15454400</v>
      </c>
      <c r="I234" s="88">
        <f>I235</f>
        <v>15454400</v>
      </c>
      <c r="J234" s="327"/>
      <c r="K234" s="327"/>
      <c r="L234" s="327"/>
      <c r="M234" s="327"/>
      <c r="N234" s="327"/>
      <c r="U234" s="327"/>
      <c r="X234" s="329"/>
      <c r="Y234" s="329"/>
      <c r="Z234" s="329"/>
      <c r="AA234" s="329"/>
      <c r="AB234" s="329"/>
      <c r="AC234" s="329"/>
      <c r="AD234" s="329"/>
      <c r="AE234" s="329"/>
      <c r="AF234" s="329"/>
      <c r="AG234" s="329"/>
      <c r="AH234" s="329"/>
      <c r="AI234" s="329"/>
      <c r="AJ234" s="329"/>
      <c r="AK234" s="329"/>
      <c r="AL234" s="329"/>
      <c r="AM234" s="329"/>
      <c r="AN234" s="329"/>
      <c r="AO234" s="329"/>
      <c r="AP234" s="329"/>
      <c r="AQ234" s="329"/>
      <c r="AR234" s="329"/>
      <c r="AS234" s="329"/>
      <c r="AT234" s="329"/>
      <c r="AU234" s="329"/>
      <c r="AV234" s="329"/>
      <c r="AW234" s="329"/>
      <c r="AX234" s="329"/>
      <c r="AY234" s="329"/>
      <c r="AZ234" s="329"/>
      <c r="BA234" s="329"/>
      <c r="BB234" s="329"/>
      <c r="BC234" s="329"/>
      <c r="BD234" s="329"/>
      <c r="BE234" s="329"/>
      <c r="BF234" s="329"/>
      <c r="BG234" s="329"/>
      <c r="BH234" s="329"/>
      <c r="BI234" s="329"/>
      <c r="BJ234" s="329"/>
      <c r="BK234" s="329"/>
      <c r="BL234" s="329"/>
      <c r="BM234" s="329"/>
      <c r="BN234" s="329"/>
      <c r="BO234" s="329"/>
      <c r="BP234" s="329"/>
      <c r="BQ234" s="329"/>
      <c r="BR234" s="329"/>
      <c r="BS234" s="329"/>
      <c r="BT234" s="329"/>
      <c r="BU234" s="329"/>
      <c r="BV234" s="329"/>
      <c r="BW234" s="329"/>
      <c r="BX234" s="329"/>
      <c r="BY234" s="329"/>
      <c r="BZ234" s="329"/>
      <c r="CA234" s="329"/>
      <c r="CB234" s="329"/>
      <c r="CC234" s="329"/>
      <c r="CD234" s="329"/>
      <c r="CE234" s="329"/>
      <c r="CF234" s="329"/>
      <c r="CG234" s="329"/>
      <c r="CH234" s="329"/>
      <c r="CI234" s="329"/>
      <c r="CJ234" s="329"/>
      <c r="CK234" s="329"/>
      <c r="CL234" s="329"/>
      <c r="CM234" s="329"/>
      <c r="CN234" s="329"/>
      <c r="CO234" s="329"/>
    </row>
    <row r="235" spans="1:93" s="25" customFormat="1" ht="78.75" x14ac:dyDescent="0.25">
      <c r="A235" s="279" t="s">
        <v>107</v>
      </c>
      <c r="B235" s="281">
        <v>873</v>
      </c>
      <c r="C235" s="282" t="s">
        <v>122</v>
      </c>
      <c r="D235" s="282" t="s">
        <v>126</v>
      </c>
      <c r="E235" s="280" t="s">
        <v>159</v>
      </c>
      <c r="F235" s="281">
        <v>100</v>
      </c>
      <c r="G235" s="87">
        <v>14376830</v>
      </c>
      <c r="H235" s="87">
        <v>15454400</v>
      </c>
      <c r="I235" s="87">
        <v>15454400</v>
      </c>
      <c r="J235" s="24"/>
      <c r="K235" s="24"/>
      <c r="L235" s="24"/>
      <c r="M235" s="24"/>
      <c r="N235" s="24"/>
      <c r="U235" s="24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</row>
    <row r="236" spans="1:93" s="79" customFormat="1" ht="47.25" x14ac:dyDescent="0.25">
      <c r="A236" s="276" t="s">
        <v>53</v>
      </c>
      <c r="B236" s="277">
        <v>873</v>
      </c>
      <c r="C236" s="278" t="s">
        <v>122</v>
      </c>
      <c r="D236" s="278" t="s">
        <v>126</v>
      </c>
      <c r="E236" s="278" t="s">
        <v>156</v>
      </c>
      <c r="F236" s="277"/>
      <c r="G236" s="88">
        <f>G237+G238+G239</f>
        <v>2581358.2800000003</v>
      </c>
      <c r="H236" s="88">
        <f>H237+H238+H239</f>
        <v>2262810.2999999998</v>
      </c>
      <c r="I236" s="88">
        <f>I237+I238+I239</f>
        <v>2262810.2999999998</v>
      </c>
      <c r="J236" s="156"/>
      <c r="K236" s="156"/>
      <c r="L236" s="156"/>
      <c r="M236" s="156"/>
      <c r="N236" s="53"/>
      <c r="O236" s="136"/>
      <c r="S236" s="201"/>
      <c r="T236" s="201"/>
      <c r="U236" s="235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258"/>
      <c r="AX236" s="258"/>
      <c r="AY236" s="258"/>
      <c r="AZ236" s="258"/>
      <c r="BA236" s="258"/>
      <c r="BB236" s="258"/>
      <c r="BC236" s="258"/>
      <c r="BD236" s="258"/>
      <c r="BE236" s="258"/>
      <c r="BF236" s="258"/>
      <c r="BG236" s="258"/>
      <c r="BH236" s="258"/>
      <c r="BI236" s="258"/>
      <c r="BJ236" s="258"/>
      <c r="BK236" s="258"/>
      <c r="BL236" s="258"/>
      <c r="BM236" s="258"/>
      <c r="BN236" s="258"/>
      <c r="BO236" s="258"/>
      <c r="BP236" s="258"/>
      <c r="BQ236" s="258"/>
      <c r="BR236" s="258"/>
      <c r="BS236" s="258"/>
      <c r="BT236" s="258"/>
      <c r="BU236" s="258"/>
      <c r="BV236" s="258"/>
      <c r="BW236" s="258"/>
      <c r="BX236" s="258"/>
      <c r="BY236" s="258"/>
      <c r="BZ236" s="258"/>
      <c r="CA236" s="258"/>
      <c r="CB236" s="258"/>
      <c r="CC236" s="258"/>
      <c r="CD236" s="258"/>
      <c r="CE236" s="258"/>
      <c r="CF236" s="258"/>
      <c r="CG236" s="258"/>
      <c r="CH236" s="258"/>
      <c r="CI236" s="258"/>
      <c r="CJ236" s="258"/>
      <c r="CK236" s="258"/>
      <c r="CL236" s="258"/>
      <c r="CM236" s="258"/>
      <c r="CN236" s="258"/>
      <c r="CO236" s="258"/>
    </row>
    <row r="237" spans="1:93" s="45" customFormat="1" ht="78.75" x14ac:dyDescent="0.25">
      <c r="A237" s="279" t="s">
        <v>107</v>
      </c>
      <c r="B237" s="277">
        <v>873</v>
      </c>
      <c r="C237" s="278" t="s">
        <v>122</v>
      </c>
      <c r="D237" s="278" t="s">
        <v>126</v>
      </c>
      <c r="E237" s="278" t="s">
        <v>156</v>
      </c>
      <c r="F237" s="277">
        <v>100</v>
      </c>
      <c r="G237" s="88">
        <v>2070125.28</v>
      </c>
      <c r="H237" s="88">
        <v>1747578.3</v>
      </c>
      <c r="I237" s="88">
        <v>1747578.3</v>
      </c>
      <c r="J237" s="179"/>
      <c r="K237" s="179"/>
      <c r="L237" s="179"/>
      <c r="M237" s="179"/>
      <c r="N237" s="128"/>
      <c r="O237" s="146"/>
      <c r="S237" s="213"/>
      <c r="T237" s="213"/>
      <c r="U237" s="234"/>
      <c r="X237" s="256"/>
      <c r="Y237" s="256"/>
      <c r="Z237" s="256"/>
      <c r="AA237" s="256"/>
      <c r="AB237" s="256"/>
      <c r="AC237" s="256"/>
      <c r="AD237" s="256"/>
      <c r="AE237" s="256"/>
      <c r="AF237" s="256"/>
      <c r="AG237" s="256"/>
      <c r="AH237" s="256"/>
      <c r="AI237" s="256"/>
      <c r="AJ237" s="256"/>
      <c r="AK237" s="256"/>
      <c r="AL237" s="256"/>
      <c r="AM237" s="256"/>
      <c r="AN237" s="256"/>
      <c r="AO237" s="256"/>
      <c r="AP237" s="256"/>
      <c r="AQ237" s="256"/>
      <c r="AR237" s="256"/>
      <c r="AS237" s="256"/>
      <c r="AT237" s="256"/>
      <c r="AU237" s="256"/>
      <c r="AV237" s="256"/>
      <c r="AW237" s="256"/>
      <c r="AX237" s="256"/>
      <c r="AY237" s="256"/>
      <c r="AZ237" s="256"/>
      <c r="BA237" s="256"/>
      <c r="BB237" s="256"/>
      <c r="BC237" s="256"/>
      <c r="BD237" s="256"/>
      <c r="BE237" s="256"/>
      <c r="BF237" s="256"/>
      <c r="BG237" s="256"/>
      <c r="BH237" s="256"/>
      <c r="BI237" s="256"/>
      <c r="BJ237" s="256"/>
      <c r="BK237" s="256"/>
      <c r="BL237" s="256"/>
      <c r="BM237" s="256"/>
      <c r="BN237" s="256"/>
      <c r="BO237" s="256"/>
      <c r="BP237" s="256"/>
      <c r="BQ237" s="256"/>
      <c r="BR237" s="256"/>
      <c r="BS237" s="256"/>
      <c r="BT237" s="256"/>
      <c r="BU237" s="256"/>
      <c r="BV237" s="256"/>
      <c r="BW237" s="256"/>
      <c r="BX237" s="256"/>
      <c r="BY237" s="256"/>
      <c r="BZ237" s="256"/>
      <c r="CA237" s="256"/>
      <c r="CB237" s="256"/>
      <c r="CC237" s="256"/>
      <c r="CD237" s="256"/>
      <c r="CE237" s="256"/>
      <c r="CF237" s="256"/>
      <c r="CG237" s="256"/>
      <c r="CH237" s="256"/>
      <c r="CI237" s="256"/>
      <c r="CJ237" s="256"/>
      <c r="CK237" s="256"/>
      <c r="CL237" s="256"/>
      <c r="CM237" s="256"/>
      <c r="CN237" s="256"/>
      <c r="CO237" s="256"/>
    </row>
    <row r="238" spans="1:93" s="25" customFormat="1" ht="47.25" x14ac:dyDescent="0.25">
      <c r="A238" s="279" t="s">
        <v>108</v>
      </c>
      <c r="B238" s="277">
        <v>873</v>
      </c>
      <c r="C238" s="278" t="s">
        <v>122</v>
      </c>
      <c r="D238" s="278" t="s">
        <v>126</v>
      </c>
      <c r="E238" s="278" t="s">
        <v>156</v>
      </c>
      <c r="F238" s="277">
        <v>200</v>
      </c>
      <c r="G238" s="88">
        <v>511233</v>
      </c>
      <c r="H238" s="88">
        <v>515232</v>
      </c>
      <c r="I238" s="88">
        <v>515232</v>
      </c>
      <c r="J238" s="156"/>
      <c r="K238" s="156"/>
      <c r="L238" s="156"/>
      <c r="M238" s="156"/>
      <c r="N238" s="53"/>
      <c r="O238" s="136"/>
      <c r="S238" s="201"/>
      <c r="T238" s="201"/>
      <c r="U238" s="24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</row>
    <row r="239" spans="1:93" s="25" customFormat="1" ht="15.75" x14ac:dyDescent="0.25">
      <c r="A239" s="279" t="s">
        <v>96</v>
      </c>
      <c r="B239" s="277">
        <v>873</v>
      </c>
      <c r="C239" s="278" t="s">
        <v>122</v>
      </c>
      <c r="D239" s="278" t="s">
        <v>126</v>
      </c>
      <c r="E239" s="278" t="s">
        <v>156</v>
      </c>
      <c r="F239" s="277">
        <v>800</v>
      </c>
      <c r="G239" s="88"/>
      <c r="H239" s="88"/>
      <c r="I239" s="88"/>
      <c r="J239" s="156"/>
      <c r="K239" s="156"/>
      <c r="L239" s="156"/>
      <c r="M239" s="156"/>
      <c r="N239" s="53"/>
      <c r="O239" s="136"/>
      <c r="S239" s="201"/>
      <c r="T239" s="201"/>
      <c r="U239" s="24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  <c r="BK239" s="48"/>
      <c r="BL239" s="48"/>
      <c r="BM239" s="48"/>
      <c r="BN239" s="48"/>
      <c r="BO239" s="48"/>
      <c r="BP239" s="48"/>
      <c r="BQ239" s="48"/>
      <c r="BR239" s="48"/>
      <c r="BS239" s="48"/>
      <c r="BT239" s="48"/>
      <c r="BU239" s="48"/>
      <c r="BV239" s="48"/>
      <c r="BW239" s="48"/>
      <c r="BX239" s="48"/>
      <c r="BY239" s="48"/>
      <c r="BZ239" s="48"/>
      <c r="CA239" s="48"/>
      <c r="CB239" s="48"/>
      <c r="CC239" s="48"/>
      <c r="CD239" s="48"/>
      <c r="CE239" s="48"/>
      <c r="CF239" s="48"/>
      <c r="CG239" s="48"/>
      <c r="CH239" s="48"/>
      <c r="CI239" s="48"/>
      <c r="CJ239" s="48"/>
      <c r="CK239" s="48"/>
      <c r="CL239" s="48"/>
      <c r="CM239" s="48"/>
      <c r="CN239" s="48"/>
      <c r="CO239" s="48"/>
    </row>
    <row r="240" spans="1:93" s="25" customFormat="1" ht="15.75" x14ac:dyDescent="0.25">
      <c r="A240" s="277" t="s">
        <v>31</v>
      </c>
      <c r="B240" s="277" t="s">
        <v>12</v>
      </c>
      <c r="C240" s="278" t="s">
        <v>130</v>
      </c>
      <c r="D240" s="278" t="s">
        <v>121</v>
      </c>
      <c r="E240" s="278"/>
      <c r="F240" s="277"/>
      <c r="G240" s="88">
        <f>G241+G264+G300+G314+G319+G317</f>
        <v>1083361811.6199999</v>
      </c>
      <c r="H240" s="88">
        <f>H241+H264+H300+H314+H319</f>
        <v>1133896391.1199999</v>
      </c>
      <c r="I240" s="88">
        <f>I241+I264+I300+I314+I319</f>
        <v>1101199657.9200001</v>
      </c>
      <c r="J240" s="156"/>
      <c r="K240" s="156"/>
      <c r="L240" s="156"/>
      <c r="M240" s="157"/>
      <c r="N240" s="53"/>
      <c r="O240" s="136"/>
      <c r="S240" s="201"/>
      <c r="T240" s="201"/>
      <c r="U240" s="24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48"/>
      <c r="BO240" s="48"/>
      <c r="BP240" s="48"/>
      <c r="BQ240" s="48"/>
      <c r="BR240" s="48"/>
      <c r="BS240" s="48"/>
      <c r="BT240" s="48"/>
      <c r="BU240" s="48"/>
      <c r="BV240" s="48"/>
      <c r="BW240" s="48"/>
      <c r="BX240" s="48"/>
      <c r="BY240" s="48"/>
      <c r="BZ240" s="48"/>
      <c r="CA240" s="48"/>
      <c r="CB240" s="48"/>
      <c r="CC240" s="48"/>
      <c r="CD240" s="48"/>
      <c r="CE240" s="48"/>
      <c r="CF240" s="48"/>
      <c r="CG240" s="48"/>
      <c r="CH240" s="48"/>
      <c r="CI240" s="48"/>
      <c r="CJ240" s="48"/>
      <c r="CK240" s="48"/>
      <c r="CL240" s="48"/>
      <c r="CM240" s="48"/>
      <c r="CN240" s="48"/>
      <c r="CO240" s="48"/>
    </row>
    <row r="241" spans="1:93" s="25" customFormat="1" ht="15.75" x14ac:dyDescent="0.25">
      <c r="A241" s="277" t="s">
        <v>11</v>
      </c>
      <c r="B241" s="277" t="s">
        <v>12</v>
      </c>
      <c r="C241" s="278" t="s">
        <v>130</v>
      </c>
      <c r="D241" s="278" t="s">
        <v>122</v>
      </c>
      <c r="E241" s="278"/>
      <c r="F241" s="277"/>
      <c r="G241" s="88">
        <f>G242+G244+G255+G260+G262</f>
        <v>293944291.63</v>
      </c>
      <c r="H241" s="88">
        <f>H242+H244+H255+H260+H262</f>
        <v>312476909.14999998</v>
      </c>
      <c r="I241" s="88">
        <f t="shared" ref="I241" si="54">I242+I244+I255+I260+I262</f>
        <v>308745636.44999999</v>
      </c>
      <c r="J241" s="156"/>
      <c r="K241" s="156"/>
      <c r="L241" s="156"/>
      <c r="M241" s="157"/>
      <c r="N241" s="53"/>
      <c r="O241" s="136"/>
      <c r="S241" s="201"/>
      <c r="T241" s="201"/>
      <c r="U241" s="24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  <c r="BD241" s="48"/>
      <c r="BE241" s="48"/>
      <c r="BF241" s="48"/>
      <c r="BG241" s="48"/>
      <c r="BH241" s="48"/>
      <c r="BI241" s="48"/>
      <c r="BJ241" s="48"/>
      <c r="BK241" s="48"/>
      <c r="BL241" s="48"/>
      <c r="BM241" s="48"/>
      <c r="BN241" s="48"/>
      <c r="BO241" s="48"/>
      <c r="BP241" s="48"/>
      <c r="BQ241" s="48"/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</row>
    <row r="242" spans="1:93" s="322" customFormat="1" ht="267.75" x14ac:dyDescent="0.25">
      <c r="A242" s="105" t="s">
        <v>175</v>
      </c>
      <c r="B242" s="277">
        <v>873</v>
      </c>
      <c r="C242" s="278" t="s">
        <v>130</v>
      </c>
      <c r="D242" s="278" t="s">
        <v>122</v>
      </c>
      <c r="E242" s="285" t="s">
        <v>176</v>
      </c>
      <c r="F242" s="277"/>
      <c r="G242" s="349">
        <f>G243</f>
        <v>11351980</v>
      </c>
      <c r="H242" s="349">
        <f>H243</f>
        <v>12092980</v>
      </c>
      <c r="I242" s="349">
        <f>I243</f>
        <v>12092980</v>
      </c>
      <c r="J242" s="321"/>
      <c r="K242" s="321"/>
      <c r="L242" s="321"/>
      <c r="N242" s="321"/>
      <c r="U242" s="321"/>
      <c r="X242" s="323"/>
      <c r="Y242" s="323"/>
      <c r="Z242" s="323"/>
      <c r="AA242" s="323"/>
      <c r="AB242" s="323"/>
      <c r="AC242" s="323"/>
      <c r="AD242" s="323"/>
      <c r="AE242" s="323"/>
      <c r="AF242" s="323"/>
      <c r="AG242" s="323"/>
      <c r="AH242" s="323"/>
      <c r="AI242" s="323"/>
      <c r="AJ242" s="323"/>
      <c r="AK242" s="323"/>
      <c r="AL242" s="323"/>
      <c r="AM242" s="323"/>
      <c r="AN242" s="323"/>
      <c r="AO242" s="323"/>
      <c r="AP242" s="323"/>
      <c r="AQ242" s="323"/>
      <c r="AR242" s="323"/>
      <c r="AS242" s="323"/>
      <c r="AT242" s="323"/>
      <c r="AU242" s="323"/>
      <c r="AV242" s="323"/>
      <c r="AW242" s="323"/>
      <c r="AX242" s="323"/>
      <c r="AY242" s="323"/>
      <c r="AZ242" s="323"/>
      <c r="BA242" s="323"/>
      <c r="BB242" s="323"/>
      <c r="BC242" s="323"/>
      <c r="BD242" s="323"/>
      <c r="BE242" s="323"/>
      <c r="BF242" s="323"/>
      <c r="BG242" s="323"/>
      <c r="BH242" s="323"/>
      <c r="BI242" s="323"/>
      <c r="BJ242" s="323"/>
      <c r="BK242" s="323"/>
      <c r="BL242" s="323"/>
      <c r="BM242" s="323"/>
      <c r="BN242" s="323"/>
      <c r="BO242" s="323"/>
      <c r="BP242" s="323"/>
      <c r="BQ242" s="323"/>
      <c r="BR242" s="323"/>
      <c r="BS242" s="323"/>
      <c r="BT242" s="323"/>
      <c r="BU242" s="323"/>
      <c r="BV242" s="323"/>
      <c r="BW242" s="323"/>
      <c r="BX242" s="323"/>
      <c r="BY242" s="323"/>
      <c r="BZ242" s="323"/>
      <c r="CA242" s="323"/>
      <c r="CB242" s="323"/>
      <c r="CC242" s="323"/>
      <c r="CD242" s="323"/>
      <c r="CE242" s="323"/>
      <c r="CF242" s="323"/>
      <c r="CG242" s="323"/>
      <c r="CH242" s="323"/>
      <c r="CI242" s="323"/>
      <c r="CJ242" s="323"/>
      <c r="CK242" s="323"/>
      <c r="CL242" s="323"/>
      <c r="CM242" s="323"/>
      <c r="CN242" s="323"/>
      <c r="CO242" s="323"/>
    </row>
    <row r="243" spans="1:93" s="25" customFormat="1" ht="78.75" x14ac:dyDescent="0.25">
      <c r="A243" s="279" t="s">
        <v>107</v>
      </c>
      <c r="B243" s="281" t="s">
        <v>12</v>
      </c>
      <c r="C243" s="282" t="s">
        <v>130</v>
      </c>
      <c r="D243" s="282" t="s">
        <v>122</v>
      </c>
      <c r="E243" s="280" t="s">
        <v>176</v>
      </c>
      <c r="F243" s="281">
        <v>100</v>
      </c>
      <c r="G243" s="87">
        <v>11351980</v>
      </c>
      <c r="H243" s="87">
        <v>12092980</v>
      </c>
      <c r="I243" s="87">
        <v>12092980</v>
      </c>
      <c r="J243" s="156"/>
      <c r="K243" s="156"/>
      <c r="L243" s="156"/>
      <c r="M243" s="157"/>
      <c r="N243" s="53"/>
      <c r="O243" s="136"/>
      <c r="S243" s="201"/>
      <c r="T243" s="201"/>
      <c r="U243" s="24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  <c r="BK243" s="48"/>
      <c r="BL243" s="48"/>
      <c r="BM243" s="48"/>
      <c r="BN243" s="48"/>
      <c r="BO243" s="48"/>
      <c r="BP243" s="48"/>
      <c r="BQ243" s="48"/>
      <c r="BR243" s="48"/>
      <c r="BS243" s="48"/>
      <c r="BT243" s="48"/>
      <c r="BU243" s="48"/>
      <c r="BV243" s="48"/>
      <c r="BW243" s="48"/>
      <c r="BX243" s="48"/>
      <c r="BY243" s="48"/>
      <c r="BZ243" s="48"/>
      <c r="CA243" s="48"/>
      <c r="CB243" s="48"/>
      <c r="CC243" s="48"/>
      <c r="CD243" s="48"/>
      <c r="CE243" s="48"/>
      <c r="CF243" s="48"/>
      <c r="CG243" s="48"/>
      <c r="CH243" s="48"/>
      <c r="CI243" s="48"/>
      <c r="CJ243" s="48"/>
      <c r="CK243" s="48"/>
      <c r="CL243" s="48"/>
      <c r="CM243" s="48"/>
      <c r="CN243" s="48"/>
      <c r="CO243" s="48"/>
    </row>
    <row r="244" spans="1:93" s="77" customFormat="1" ht="315" x14ac:dyDescent="0.25">
      <c r="A244" s="348" t="s">
        <v>180</v>
      </c>
      <c r="B244" s="277" t="s">
        <v>12</v>
      </c>
      <c r="C244" s="278" t="s">
        <v>130</v>
      </c>
      <c r="D244" s="278" t="s">
        <v>122</v>
      </c>
      <c r="E244" s="285" t="s">
        <v>220</v>
      </c>
      <c r="F244" s="277"/>
      <c r="G244" s="88">
        <f>G245+G247+G249+G251+G253</f>
        <v>231854582</v>
      </c>
      <c r="H244" s="88">
        <f t="shared" ref="H244:I244" si="55">H245+H247+H249+H251+H253</f>
        <v>256632770</v>
      </c>
      <c r="I244" s="88">
        <f t="shared" si="55"/>
        <v>256632770</v>
      </c>
      <c r="J244" s="173"/>
      <c r="K244" s="173"/>
      <c r="L244" s="173"/>
      <c r="M244" s="184"/>
      <c r="N244" s="131"/>
      <c r="O244" s="148"/>
      <c r="S244" s="223"/>
      <c r="T244" s="223"/>
      <c r="U244" s="239"/>
      <c r="X244" s="264"/>
      <c r="Y244" s="264"/>
      <c r="Z244" s="264"/>
      <c r="AA244" s="264"/>
      <c r="AB244" s="264"/>
      <c r="AC244" s="264"/>
      <c r="AD244" s="264"/>
      <c r="AE244" s="264"/>
      <c r="AF244" s="264"/>
      <c r="AG244" s="264"/>
      <c r="AH244" s="264"/>
      <c r="AI244" s="264"/>
      <c r="AJ244" s="264"/>
      <c r="AK244" s="264"/>
      <c r="AL244" s="264"/>
      <c r="AM244" s="264"/>
      <c r="AN244" s="264"/>
      <c r="AO244" s="264"/>
      <c r="AP244" s="264"/>
      <c r="AQ244" s="264"/>
      <c r="AR244" s="264"/>
      <c r="AS244" s="264"/>
      <c r="AT244" s="264"/>
      <c r="AU244" s="264"/>
      <c r="AV244" s="264"/>
      <c r="AW244" s="264"/>
      <c r="AX244" s="264"/>
      <c r="AY244" s="264"/>
      <c r="AZ244" s="264"/>
      <c r="BA244" s="264"/>
      <c r="BB244" s="264"/>
      <c r="BC244" s="264"/>
      <c r="BD244" s="264"/>
      <c r="BE244" s="264"/>
      <c r="BF244" s="264"/>
      <c r="BG244" s="264"/>
      <c r="BH244" s="264"/>
      <c r="BI244" s="264"/>
      <c r="BJ244" s="264"/>
      <c r="BK244" s="264"/>
      <c r="BL244" s="264"/>
      <c r="BM244" s="264"/>
      <c r="BN244" s="264"/>
      <c r="BO244" s="264"/>
      <c r="BP244" s="264"/>
      <c r="BQ244" s="264"/>
      <c r="BR244" s="264"/>
      <c r="BS244" s="264"/>
      <c r="BT244" s="264"/>
      <c r="BU244" s="264"/>
      <c r="BV244" s="264"/>
      <c r="BW244" s="264"/>
      <c r="BX244" s="264"/>
      <c r="BY244" s="264"/>
      <c r="BZ244" s="264"/>
      <c r="CA244" s="264"/>
      <c r="CB244" s="264"/>
      <c r="CC244" s="264"/>
      <c r="CD244" s="264"/>
      <c r="CE244" s="264"/>
      <c r="CF244" s="264"/>
      <c r="CG244" s="264"/>
      <c r="CH244" s="264"/>
      <c r="CI244" s="264"/>
      <c r="CJ244" s="264"/>
      <c r="CK244" s="264"/>
      <c r="CL244" s="264"/>
      <c r="CM244" s="264"/>
      <c r="CN244" s="264"/>
      <c r="CO244" s="264"/>
    </row>
    <row r="245" spans="1:93" s="325" customFormat="1" ht="94.5" x14ac:dyDescent="0.25">
      <c r="A245" s="276" t="s">
        <v>178</v>
      </c>
      <c r="B245" s="277" t="s">
        <v>12</v>
      </c>
      <c r="C245" s="278" t="s">
        <v>130</v>
      </c>
      <c r="D245" s="278" t="s">
        <v>122</v>
      </c>
      <c r="E245" s="280" t="s">
        <v>225</v>
      </c>
      <c r="F245" s="277"/>
      <c r="G245" s="88">
        <f>G246</f>
        <v>707539.56</v>
      </c>
      <c r="H245" s="88">
        <f>H246</f>
        <v>750208.32</v>
      </c>
      <c r="I245" s="88">
        <f>I246</f>
        <v>750208.32</v>
      </c>
      <c r="J245" s="324"/>
      <c r="K245" s="324"/>
      <c r="L245" s="324"/>
      <c r="N245" s="324"/>
      <c r="U245" s="324"/>
      <c r="X245" s="326"/>
      <c r="Y245" s="326"/>
      <c r="Z245" s="326"/>
      <c r="AA245" s="326"/>
      <c r="AB245" s="326"/>
      <c r="AC245" s="326"/>
      <c r="AD245" s="326"/>
      <c r="AE245" s="326"/>
      <c r="AF245" s="326"/>
      <c r="AG245" s="326"/>
      <c r="AH245" s="326"/>
      <c r="AI245" s="326"/>
      <c r="AJ245" s="326"/>
      <c r="AK245" s="326"/>
      <c r="AL245" s="326"/>
      <c r="AM245" s="326"/>
      <c r="AN245" s="326"/>
      <c r="AO245" s="326"/>
      <c r="AP245" s="326"/>
      <c r="AQ245" s="326"/>
      <c r="AR245" s="326"/>
      <c r="AS245" s="326"/>
      <c r="AT245" s="326"/>
      <c r="AU245" s="326"/>
      <c r="AV245" s="326"/>
      <c r="AW245" s="326"/>
      <c r="AX245" s="326"/>
      <c r="AY245" s="326"/>
      <c r="AZ245" s="326"/>
      <c r="BA245" s="326"/>
      <c r="BB245" s="326"/>
      <c r="BC245" s="326"/>
      <c r="BD245" s="326"/>
      <c r="BE245" s="326"/>
      <c r="BF245" s="326"/>
      <c r="BG245" s="326"/>
      <c r="BH245" s="326"/>
      <c r="BI245" s="326"/>
      <c r="BJ245" s="326"/>
      <c r="BK245" s="326"/>
      <c r="BL245" s="326"/>
      <c r="BM245" s="326"/>
      <c r="BN245" s="326"/>
      <c r="BO245" s="326"/>
      <c r="BP245" s="326"/>
      <c r="BQ245" s="326"/>
      <c r="BR245" s="326"/>
      <c r="BS245" s="326"/>
      <c r="BT245" s="326"/>
      <c r="BU245" s="326"/>
      <c r="BV245" s="326"/>
      <c r="BW245" s="326"/>
      <c r="BX245" s="326"/>
      <c r="BY245" s="326"/>
      <c r="BZ245" s="326"/>
      <c r="CA245" s="326"/>
      <c r="CB245" s="326"/>
      <c r="CC245" s="326"/>
      <c r="CD245" s="326"/>
      <c r="CE245" s="326"/>
      <c r="CF245" s="326"/>
      <c r="CG245" s="326"/>
      <c r="CH245" s="326"/>
      <c r="CI245" s="326"/>
      <c r="CJ245" s="326"/>
      <c r="CK245" s="326"/>
      <c r="CL245" s="326"/>
      <c r="CM245" s="326"/>
      <c r="CN245" s="326"/>
      <c r="CO245" s="326"/>
    </row>
    <row r="246" spans="1:93" s="25" customFormat="1" ht="78.75" x14ac:dyDescent="0.25">
      <c r="A246" s="279" t="s">
        <v>107</v>
      </c>
      <c r="B246" s="281" t="s">
        <v>12</v>
      </c>
      <c r="C246" s="282" t="s">
        <v>130</v>
      </c>
      <c r="D246" s="282" t="s">
        <v>122</v>
      </c>
      <c r="E246" s="280" t="s">
        <v>225</v>
      </c>
      <c r="F246" s="281">
        <v>100</v>
      </c>
      <c r="G246" s="87">
        <v>707539.56</v>
      </c>
      <c r="H246" s="87">
        <v>750208.32</v>
      </c>
      <c r="I246" s="87">
        <v>750208.32</v>
      </c>
      <c r="J246" s="156"/>
      <c r="K246" s="156"/>
      <c r="L246" s="156"/>
      <c r="M246" s="157"/>
      <c r="N246" s="53"/>
      <c r="O246" s="136"/>
      <c r="S246" s="201"/>
      <c r="T246" s="201"/>
      <c r="U246" s="24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48"/>
      <c r="BO246" s="48"/>
      <c r="BP246" s="48"/>
      <c r="BQ246" s="48"/>
      <c r="BR246" s="48"/>
      <c r="BS246" s="48"/>
      <c r="BT246" s="48"/>
      <c r="BU246" s="48"/>
      <c r="BV246" s="48"/>
      <c r="BW246" s="48"/>
      <c r="BX246" s="48"/>
      <c r="BY246" s="48"/>
      <c r="BZ246" s="48"/>
      <c r="CA246" s="48"/>
      <c r="CB246" s="48"/>
      <c r="CC246" s="48"/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</row>
    <row r="247" spans="1:93" s="325" customFormat="1" ht="173.25" x14ac:dyDescent="0.25">
      <c r="A247" s="276" t="s">
        <v>179</v>
      </c>
      <c r="B247" s="277" t="s">
        <v>12</v>
      </c>
      <c r="C247" s="278" t="s">
        <v>130</v>
      </c>
      <c r="D247" s="278" t="s">
        <v>122</v>
      </c>
      <c r="E247" s="285" t="s">
        <v>221</v>
      </c>
      <c r="F247" s="277"/>
      <c r="G247" s="88">
        <f>G248</f>
        <v>54995860.039999999</v>
      </c>
      <c r="H247" s="88">
        <f>H248</f>
        <v>62463934.280000001</v>
      </c>
      <c r="I247" s="88">
        <f>I248</f>
        <v>62463934.280000001</v>
      </c>
      <c r="J247" s="324"/>
      <c r="K247" s="324"/>
      <c r="L247" s="324"/>
      <c r="N247" s="324"/>
      <c r="U247" s="324"/>
      <c r="X247" s="326"/>
      <c r="Y247" s="326"/>
      <c r="Z247" s="326"/>
      <c r="AA247" s="326"/>
      <c r="AB247" s="326"/>
      <c r="AC247" s="326"/>
      <c r="AD247" s="326"/>
      <c r="AE247" s="326"/>
      <c r="AF247" s="326"/>
      <c r="AG247" s="326"/>
      <c r="AH247" s="326"/>
      <c r="AI247" s="326"/>
      <c r="AJ247" s="326"/>
      <c r="AK247" s="326"/>
      <c r="AL247" s="326"/>
      <c r="AM247" s="326"/>
      <c r="AN247" s="326"/>
      <c r="AO247" s="326"/>
      <c r="AP247" s="326"/>
      <c r="AQ247" s="326"/>
      <c r="AR247" s="326"/>
      <c r="AS247" s="326"/>
      <c r="AT247" s="326"/>
      <c r="AU247" s="326"/>
      <c r="AV247" s="326"/>
      <c r="AW247" s="326"/>
      <c r="AX247" s="326"/>
      <c r="AY247" s="326"/>
      <c r="AZ247" s="326"/>
      <c r="BA247" s="326"/>
      <c r="BB247" s="326"/>
      <c r="BC247" s="326"/>
      <c r="BD247" s="326"/>
      <c r="BE247" s="326"/>
      <c r="BF247" s="326"/>
      <c r="BG247" s="326"/>
      <c r="BH247" s="326"/>
      <c r="BI247" s="326"/>
      <c r="BJ247" s="326"/>
      <c r="BK247" s="326"/>
      <c r="BL247" s="326"/>
      <c r="BM247" s="326"/>
      <c r="BN247" s="326"/>
      <c r="BO247" s="326"/>
      <c r="BP247" s="326"/>
      <c r="BQ247" s="326"/>
      <c r="BR247" s="326"/>
      <c r="BS247" s="326"/>
      <c r="BT247" s="326"/>
      <c r="BU247" s="326"/>
      <c r="BV247" s="326"/>
      <c r="BW247" s="326"/>
      <c r="BX247" s="326"/>
      <c r="BY247" s="326"/>
      <c r="BZ247" s="326"/>
      <c r="CA247" s="326"/>
      <c r="CB247" s="326"/>
      <c r="CC247" s="326"/>
      <c r="CD247" s="326"/>
      <c r="CE247" s="326"/>
      <c r="CF247" s="326"/>
      <c r="CG247" s="326"/>
      <c r="CH247" s="326"/>
      <c r="CI247" s="326"/>
      <c r="CJ247" s="326"/>
      <c r="CK247" s="326"/>
      <c r="CL247" s="326"/>
      <c r="CM247" s="326"/>
      <c r="CN247" s="326"/>
      <c r="CO247" s="326"/>
    </row>
    <row r="248" spans="1:93" s="25" customFormat="1" ht="78.75" x14ac:dyDescent="0.25">
      <c r="A248" s="279" t="s">
        <v>107</v>
      </c>
      <c r="B248" s="281" t="s">
        <v>12</v>
      </c>
      <c r="C248" s="282" t="s">
        <v>130</v>
      </c>
      <c r="D248" s="282" t="s">
        <v>122</v>
      </c>
      <c r="E248" s="285" t="s">
        <v>221</v>
      </c>
      <c r="F248" s="281">
        <v>100</v>
      </c>
      <c r="G248" s="87">
        <v>54995860.039999999</v>
      </c>
      <c r="H248" s="330">
        <v>62463934.280000001</v>
      </c>
      <c r="I248" s="330">
        <v>62463934.280000001</v>
      </c>
      <c r="J248" s="24"/>
      <c r="K248" s="24"/>
      <c r="L248" s="24"/>
      <c r="N248" s="24"/>
      <c r="U248" s="24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</row>
    <row r="249" spans="1:93" s="325" customFormat="1" ht="78.75" x14ac:dyDescent="0.25">
      <c r="A249" s="276" t="s">
        <v>182</v>
      </c>
      <c r="B249" s="277" t="s">
        <v>12</v>
      </c>
      <c r="C249" s="278" t="s">
        <v>130</v>
      </c>
      <c r="D249" s="278" t="s">
        <v>122</v>
      </c>
      <c r="E249" s="285" t="s">
        <v>222</v>
      </c>
      <c r="F249" s="277"/>
      <c r="G249" s="88">
        <f>G250</f>
        <v>126413038.31</v>
      </c>
      <c r="H249" s="88">
        <f>H250</f>
        <v>134346129.55000001</v>
      </c>
      <c r="I249" s="88">
        <f>I250</f>
        <v>134346129.55000001</v>
      </c>
      <c r="J249" s="324"/>
      <c r="K249" s="324"/>
      <c r="L249" s="324"/>
      <c r="N249" s="324"/>
      <c r="U249" s="324"/>
      <c r="X249" s="326"/>
      <c r="Y249" s="326"/>
      <c r="Z249" s="326"/>
      <c r="AA249" s="326"/>
      <c r="AB249" s="326"/>
      <c r="AC249" s="326"/>
      <c r="AD249" s="326"/>
      <c r="AE249" s="326"/>
      <c r="AF249" s="326"/>
      <c r="AG249" s="326"/>
      <c r="AH249" s="326"/>
      <c r="AI249" s="326"/>
      <c r="AJ249" s="326"/>
      <c r="AK249" s="326"/>
      <c r="AL249" s="326"/>
      <c r="AM249" s="326"/>
      <c r="AN249" s="326"/>
      <c r="AO249" s="326"/>
      <c r="AP249" s="326"/>
      <c r="AQ249" s="326"/>
      <c r="AR249" s="326"/>
      <c r="AS249" s="326"/>
      <c r="AT249" s="326"/>
      <c r="AU249" s="326"/>
      <c r="AV249" s="326"/>
      <c r="AW249" s="326"/>
      <c r="AX249" s="326"/>
      <c r="AY249" s="326"/>
      <c r="AZ249" s="326"/>
      <c r="BA249" s="326"/>
      <c r="BB249" s="326"/>
      <c r="BC249" s="326"/>
      <c r="BD249" s="326"/>
      <c r="BE249" s="326"/>
      <c r="BF249" s="326"/>
      <c r="BG249" s="326"/>
      <c r="BH249" s="326"/>
      <c r="BI249" s="326"/>
      <c r="BJ249" s="326"/>
      <c r="BK249" s="326"/>
      <c r="BL249" s="326"/>
      <c r="BM249" s="326"/>
      <c r="BN249" s="326"/>
      <c r="BO249" s="326"/>
      <c r="BP249" s="326"/>
      <c r="BQ249" s="326"/>
      <c r="BR249" s="326"/>
      <c r="BS249" s="326"/>
      <c r="BT249" s="326"/>
      <c r="BU249" s="326"/>
      <c r="BV249" s="326"/>
      <c r="BW249" s="326"/>
      <c r="BX249" s="326"/>
      <c r="BY249" s="326"/>
      <c r="BZ249" s="326"/>
      <c r="CA249" s="326"/>
      <c r="CB249" s="326"/>
      <c r="CC249" s="326"/>
      <c r="CD249" s="326"/>
      <c r="CE249" s="326"/>
      <c r="CF249" s="326"/>
      <c r="CG249" s="326"/>
      <c r="CH249" s="326"/>
      <c r="CI249" s="326"/>
      <c r="CJ249" s="326"/>
      <c r="CK249" s="326"/>
      <c r="CL249" s="326"/>
      <c r="CM249" s="326"/>
      <c r="CN249" s="326"/>
      <c r="CO249" s="326"/>
    </row>
    <row r="250" spans="1:93" s="25" customFormat="1" ht="78.75" x14ac:dyDescent="0.25">
      <c r="A250" s="279" t="s">
        <v>107</v>
      </c>
      <c r="B250" s="281" t="s">
        <v>12</v>
      </c>
      <c r="C250" s="282" t="s">
        <v>130</v>
      </c>
      <c r="D250" s="282" t="s">
        <v>122</v>
      </c>
      <c r="E250" s="285" t="s">
        <v>222</v>
      </c>
      <c r="F250" s="281">
        <v>100</v>
      </c>
      <c r="G250" s="87">
        <v>126413038.31</v>
      </c>
      <c r="H250" s="87">
        <v>134346129.55000001</v>
      </c>
      <c r="I250" s="87">
        <v>134346129.55000001</v>
      </c>
      <c r="J250" s="156"/>
      <c r="K250" s="156"/>
      <c r="L250" s="156"/>
      <c r="M250" s="157"/>
      <c r="N250" s="53"/>
      <c r="O250" s="136"/>
      <c r="S250" s="201"/>
      <c r="T250" s="201"/>
      <c r="U250" s="24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</row>
    <row r="251" spans="1:93" s="325" customFormat="1" ht="78.75" x14ac:dyDescent="0.25">
      <c r="A251" s="276" t="s">
        <v>183</v>
      </c>
      <c r="B251" s="277" t="s">
        <v>12</v>
      </c>
      <c r="C251" s="278" t="s">
        <v>130</v>
      </c>
      <c r="D251" s="278" t="s">
        <v>122</v>
      </c>
      <c r="E251" s="285" t="s">
        <v>223</v>
      </c>
      <c r="F251" s="277"/>
      <c r="G251" s="88">
        <f>G252</f>
        <v>5309872.05</v>
      </c>
      <c r="H251" s="88">
        <f>H252</f>
        <v>5615103.4299999997</v>
      </c>
      <c r="I251" s="88">
        <f>I252</f>
        <v>5615103.4299999997</v>
      </c>
      <c r="J251" s="324"/>
      <c r="K251" s="324"/>
      <c r="L251" s="324"/>
      <c r="N251" s="324"/>
      <c r="U251" s="324"/>
      <c r="X251" s="326"/>
      <c r="Y251" s="326"/>
      <c r="Z251" s="326"/>
      <c r="AA251" s="326"/>
      <c r="AB251" s="326"/>
      <c r="AC251" s="326"/>
      <c r="AD251" s="326"/>
      <c r="AE251" s="326"/>
      <c r="AF251" s="326"/>
      <c r="AG251" s="326"/>
      <c r="AH251" s="326"/>
      <c r="AI251" s="326"/>
      <c r="AJ251" s="326"/>
      <c r="AK251" s="326"/>
      <c r="AL251" s="326"/>
      <c r="AM251" s="326"/>
      <c r="AN251" s="326"/>
      <c r="AO251" s="326"/>
      <c r="AP251" s="326"/>
      <c r="AQ251" s="326"/>
      <c r="AR251" s="326"/>
      <c r="AS251" s="326"/>
      <c r="AT251" s="326"/>
      <c r="AU251" s="326"/>
      <c r="AV251" s="326"/>
      <c r="AW251" s="326"/>
      <c r="AX251" s="326"/>
      <c r="AY251" s="326"/>
      <c r="AZ251" s="326"/>
      <c r="BA251" s="326"/>
      <c r="BB251" s="326"/>
      <c r="BC251" s="326"/>
      <c r="BD251" s="326"/>
      <c r="BE251" s="326"/>
      <c r="BF251" s="326"/>
      <c r="BG251" s="326"/>
      <c r="BH251" s="326"/>
      <c r="BI251" s="326"/>
      <c r="BJ251" s="326"/>
      <c r="BK251" s="326"/>
      <c r="BL251" s="326"/>
      <c r="BM251" s="326"/>
      <c r="BN251" s="326"/>
      <c r="BO251" s="326"/>
      <c r="BP251" s="326"/>
      <c r="BQ251" s="326"/>
      <c r="BR251" s="326"/>
      <c r="BS251" s="326"/>
      <c r="BT251" s="326"/>
      <c r="BU251" s="326"/>
      <c r="BV251" s="326"/>
      <c r="BW251" s="326"/>
      <c r="BX251" s="326"/>
      <c r="BY251" s="326"/>
      <c r="BZ251" s="326"/>
      <c r="CA251" s="326"/>
      <c r="CB251" s="326"/>
      <c r="CC251" s="326"/>
      <c r="CD251" s="326"/>
      <c r="CE251" s="326"/>
      <c r="CF251" s="326"/>
      <c r="CG251" s="326"/>
      <c r="CH251" s="326"/>
      <c r="CI251" s="326"/>
      <c r="CJ251" s="326"/>
      <c r="CK251" s="326"/>
      <c r="CL251" s="326"/>
      <c r="CM251" s="326"/>
      <c r="CN251" s="326"/>
      <c r="CO251" s="326"/>
    </row>
    <row r="252" spans="1:93" s="25" customFormat="1" ht="78.75" x14ac:dyDescent="0.25">
      <c r="A252" s="279" t="s">
        <v>107</v>
      </c>
      <c r="B252" s="281" t="s">
        <v>12</v>
      </c>
      <c r="C252" s="282" t="s">
        <v>130</v>
      </c>
      <c r="D252" s="282" t="s">
        <v>122</v>
      </c>
      <c r="E252" s="285" t="s">
        <v>223</v>
      </c>
      <c r="F252" s="281">
        <v>100</v>
      </c>
      <c r="G252" s="87">
        <v>5309872.05</v>
      </c>
      <c r="H252" s="87">
        <v>5615103.4299999997</v>
      </c>
      <c r="I252" s="87">
        <v>5615103.4299999997</v>
      </c>
      <c r="J252" s="156"/>
      <c r="K252" s="156"/>
      <c r="L252" s="156"/>
      <c r="M252" s="157"/>
      <c r="N252" s="53"/>
      <c r="O252" s="136"/>
      <c r="S252" s="201"/>
      <c r="T252" s="201"/>
      <c r="U252" s="24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48"/>
      <c r="BA252" s="48"/>
      <c r="BB252" s="48"/>
      <c r="BC252" s="48"/>
      <c r="BD252" s="48"/>
      <c r="BE252" s="48"/>
      <c r="BF252" s="48"/>
      <c r="BG252" s="48"/>
      <c r="BH252" s="48"/>
      <c r="BI252" s="48"/>
      <c r="BJ252" s="48"/>
      <c r="BK252" s="48"/>
      <c r="BL252" s="48"/>
      <c r="BM252" s="48"/>
      <c r="BN252" s="48"/>
      <c r="BO252" s="48"/>
      <c r="BP252" s="48"/>
      <c r="BQ252" s="48"/>
      <c r="BR252" s="48"/>
      <c r="BS252" s="48"/>
      <c r="BT252" s="48"/>
      <c r="BU252" s="48"/>
      <c r="BV252" s="48"/>
      <c r="BW252" s="48"/>
      <c r="BX252" s="48"/>
      <c r="BY252" s="48"/>
      <c r="BZ252" s="48"/>
      <c r="CA252" s="48"/>
      <c r="CB252" s="48"/>
      <c r="CC252" s="48"/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</row>
    <row r="253" spans="1:93" s="325" customFormat="1" ht="78.75" x14ac:dyDescent="0.25">
      <c r="A253" s="276" t="s">
        <v>181</v>
      </c>
      <c r="B253" s="277" t="s">
        <v>12</v>
      </c>
      <c r="C253" s="278" t="s">
        <v>130</v>
      </c>
      <c r="D253" s="278" t="s">
        <v>122</v>
      </c>
      <c r="E253" s="285" t="s">
        <v>224</v>
      </c>
      <c r="F253" s="277"/>
      <c r="G253" s="88">
        <f>G254</f>
        <v>44428272.039999999</v>
      </c>
      <c r="H253" s="88">
        <f>H254</f>
        <v>53457394.420000002</v>
      </c>
      <c r="I253" s="88">
        <f>I254</f>
        <v>53457394.420000002</v>
      </c>
      <c r="J253" s="324"/>
      <c r="K253" s="324"/>
      <c r="L253" s="324"/>
      <c r="N253" s="324"/>
      <c r="U253" s="324"/>
      <c r="X253" s="326"/>
      <c r="Y253" s="326"/>
      <c r="Z253" s="326"/>
      <c r="AA253" s="326"/>
      <c r="AB253" s="326"/>
      <c r="AC253" s="326"/>
      <c r="AD253" s="326"/>
      <c r="AE253" s="326"/>
      <c r="AF253" s="326"/>
      <c r="AG253" s="326"/>
      <c r="AH253" s="326"/>
      <c r="AI253" s="326"/>
      <c r="AJ253" s="326"/>
      <c r="AK253" s="326"/>
      <c r="AL253" s="326"/>
      <c r="AM253" s="326"/>
      <c r="AN253" s="326"/>
      <c r="AO253" s="326"/>
      <c r="AP253" s="326"/>
      <c r="AQ253" s="326"/>
      <c r="AR253" s="326"/>
      <c r="AS253" s="326"/>
      <c r="AT253" s="326"/>
      <c r="AU253" s="326"/>
      <c r="AV253" s="326"/>
      <c r="AW253" s="326"/>
      <c r="AX253" s="326"/>
      <c r="AY253" s="326"/>
      <c r="AZ253" s="326"/>
      <c r="BA253" s="326"/>
      <c r="BB253" s="326"/>
      <c r="BC253" s="326"/>
      <c r="BD253" s="326"/>
      <c r="BE253" s="326"/>
      <c r="BF253" s="326"/>
      <c r="BG253" s="326"/>
      <c r="BH253" s="326"/>
      <c r="BI253" s="326"/>
      <c r="BJ253" s="326"/>
      <c r="BK253" s="326"/>
      <c r="BL253" s="326"/>
      <c r="BM253" s="326"/>
      <c r="BN253" s="326"/>
      <c r="BO253" s="326"/>
      <c r="BP253" s="326"/>
      <c r="BQ253" s="326"/>
      <c r="BR253" s="326"/>
      <c r="BS253" s="326"/>
      <c r="BT253" s="326"/>
      <c r="BU253" s="326"/>
      <c r="BV253" s="326"/>
      <c r="BW253" s="326"/>
      <c r="BX253" s="326"/>
      <c r="BY253" s="326"/>
      <c r="BZ253" s="326"/>
      <c r="CA253" s="326"/>
      <c r="CB253" s="326"/>
      <c r="CC253" s="326"/>
      <c r="CD253" s="326"/>
      <c r="CE253" s="326"/>
      <c r="CF253" s="326"/>
      <c r="CG253" s="326"/>
      <c r="CH253" s="326"/>
      <c r="CI253" s="326"/>
      <c r="CJ253" s="326"/>
      <c r="CK253" s="326"/>
      <c r="CL253" s="326"/>
      <c r="CM253" s="326"/>
      <c r="CN253" s="326"/>
      <c r="CO253" s="326"/>
    </row>
    <row r="254" spans="1:93" s="25" customFormat="1" ht="78.75" x14ac:dyDescent="0.25">
      <c r="A254" s="279" t="s">
        <v>107</v>
      </c>
      <c r="B254" s="281" t="s">
        <v>12</v>
      </c>
      <c r="C254" s="282" t="s">
        <v>130</v>
      </c>
      <c r="D254" s="282" t="s">
        <v>122</v>
      </c>
      <c r="E254" s="280" t="s">
        <v>224</v>
      </c>
      <c r="F254" s="281">
        <v>100</v>
      </c>
      <c r="G254" s="87">
        <v>44428272.039999999</v>
      </c>
      <c r="H254" s="87">
        <v>53457394.420000002</v>
      </c>
      <c r="I254" s="87">
        <v>53457394.420000002</v>
      </c>
      <c r="J254" s="156"/>
      <c r="K254" s="156"/>
      <c r="L254" s="156"/>
      <c r="M254" s="157"/>
      <c r="N254" s="53"/>
      <c r="O254" s="136"/>
      <c r="S254" s="201"/>
      <c r="T254" s="201"/>
      <c r="U254" s="24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</row>
    <row r="255" spans="1:93" s="78" customFormat="1" ht="47.25" x14ac:dyDescent="0.25">
      <c r="A255" s="285" t="s">
        <v>53</v>
      </c>
      <c r="B255" s="277" t="s">
        <v>12</v>
      </c>
      <c r="C255" s="278" t="s">
        <v>130</v>
      </c>
      <c r="D255" s="278" t="s">
        <v>122</v>
      </c>
      <c r="E255" s="285" t="s">
        <v>69</v>
      </c>
      <c r="F255" s="277"/>
      <c r="G255" s="88">
        <f>G256+G257+G258+G259</f>
        <v>42039938.670000002</v>
      </c>
      <c r="H255" s="87">
        <f t="shared" ref="H255:I255" si="56">H256+H257+H258+H259</f>
        <v>33007240.759999998</v>
      </c>
      <c r="I255" s="87">
        <f t="shared" si="56"/>
        <v>31741591.07</v>
      </c>
      <c r="J255" s="156"/>
      <c r="K255" s="156"/>
      <c r="L255" s="156"/>
      <c r="M255" s="157"/>
      <c r="N255" s="53"/>
      <c r="O255" s="136"/>
      <c r="P255" s="79"/>
      <c r="Q255" s="79"/>
      <c r="R255" s="79"/>
      <c r="S255" s="201"/>
      <c r="T255" s="201"/>
      <c r="U255" s="235"/>
      <c r="V255" s="79"/>
      <c r="W255" s="79"/>
      <c r="X255" s="48"/>
      <c r="Y255" s="48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261"/>
      <c r="AX255" s="261"/>
      <c r="AY255" s="261"/>
      <c r="AZ255" s="261"/>
      <c r="BA255" s="261"/>
      <c r="BB255" s="261"/>
      <c r="BC255" s="261"/>
      <c r="BD255" s="261"/>
      <c r="BE255" s="261"/>
      <c r="BF255" s="261"/>
      <c r="BG255" s="261"/>
      <c r="BH255" s="261"/>
      <c r="BI255" s="261"/>
      <c r="BJ255" s="261"/>
      <c r="BK255" s="261"/>
      <c r="BL255" s="261"/>
      <c r="BM255" s="261"/>
      <c r="BN255" s="261"/>
      <c r="BO255" s="261"/>
      <c r="BP255" s="261"/>
      <c r="BQ255" s="261"/>
      <c r="BR255" s="261"/>
      <c r="BS255" s="261"/>
      <c r="BT255" s="261"/>
      <c r="BU255" s="261"/>
      <c r="BV255" s="261"/>
      <c r="BW255" s="261"/>
      <c r="BX255" s="261"/>
      <c r="BY255" s="261"/>
      <c r="BZ255" s="261"/>
      <c r="CA255" s="261"/>
      <c r="CB255" s="261"/>
      <c r="CC255" s="261"/>
      <c r="CD255" s="261"/>
      <c r="CE255" s="261"/>
      <c r="CF255" s="261"/>
      <c r="CG255" s="261"/>
      <c r="CH255" s="261"/>
      <c r="CI255" s="261"/>
      <c r="CJ255" s="261"/>
      <c r="CK255" s="261"/>
      <c r="CL255" s="261"/>
      <c r="CM255" s="261"/>
      <c r="CN255" s="261"/>
      <c r="CO255" s="261"/>
    </row>
    <row r="256" spans="1:93" s="28" customFormat="1" ht="78.75" x14ac:dyDescent="0.25">
      <c r="A256" s="279" t="s">
        <v>107</v>
      </c>
      <c r="B256" s="281" t="s">
        <v>12</v>
      </c>
      <c r="C256" s="282" t="s">
        <v>130</v>
      </c>
      <c r="D256" s="282" t="s">
        <v>122</v>
      </c>
      <c r="E256" s="285" t="s">
        <v>69</v>
      </c>
      <c r="F256" s="281">
        <v>100</v>
      </c>
      <c r="G256" s="87">
        <v>817245.78</v>
      </c>
      <c r="H256" s="88">
        <v>987702.41</v>
      </c>
      <c r="I256" s="87">
        <v>987702.41</v>
      </c>
      <c r="J256" s="159"/>
      <c r="K256" s="159"/>
      <c r="L256" s="159"/>
      <c r="M256" s="168"/>
      <c r="N256" s="54"/>
      <c r="O256" s="138"/>
      <c r="S256" s="203"/>
      <c r="T256" s="203"/>
      <c r="U256" s="43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  <c r="BG256" s="42"/>
      <c r="BH256" s="42"/>
      <c r="BI256" s="42"/>
      <c r="BJ256" s="42"/>
      <c r="BK256" s="42"/>
      <c r="BL256" s="42"/>
      <c r="BM256" s="42"/>
      <c r="BN256" s="42"/>
      <c r="BO256" s="42"/>
      <c r="BP256" s="42"/>
      <c r="BQ256" s="42"/>
      <c r="BR256" s="42"/>
      <c r="BS256" s="42"/>
      <c r="BT256" s="42"/>
      <c r="BU256" s="42"/>
      <c r="BV256" s="42"/>
      <c r="BW256" s="42"/>
      <c r="BX256" s="42"/>
      <c r="BY256" s="42"/>
      <c r="BZ256" s="42"/>
      <c r="CA256" s="42"/>
      <c r="CB256" s="42"/>
      <c r="CC256" s="42"/>
      <c r="CD256" s="42"/>
      <c r="CE256" s="42"/>
      <c r="CF256" s="42"/>
      <c r="CG256" s="42"/>
      <c r="CH256" s="42"/>
      <c r="CI256" s="42"/>
      <c r="CJ256" s="42"/>
      <c r="CK256" s="42"/>
      <c r="CL256" s="42"/>
      <c r="CM256" s="42"/>
      <c r="CN256" s="42"/>
      <c r="CO256" s="42"/>
    </row>
    <row r="257" spans="1:93" s="44" customFormat="1" ht="47.25" x14ac:dyDescent="0.25">
      <c r="A257" s="279" t="s">
        <v>108</v>
      </c>
      <c r="B257" s="281" t="s">
        <v>12</v>
      </c>
      <c r="C257" s="282" t="s">
        <v>130</v>
      </c>
      <c r="D257" s="282" t="s">
        <v>122</v>
      </c>
      <c r="E257" s="285" t="s">
        <v>69</v>
      </c>
      <c r="F257" s="281">
        <v>200</v>
      </c>
      <c r="G257" s="89">
        <v>39962513.969999999</v>
      </c>
      <c r="H257" s="89">
        <v>30365909.219999999</v>
      </c>
      <c r="I257" s="89">
        <v>29746983</v>
      </c>
      <c r="J257" s="182"/>
      <c r="K257" s="182"/>
      <c r="L257" s="182">
        <v>1144301.0900000001</v>
      </c>
      <c r="M257" s="183"/>
      <c r="N257" s="130"/>
      <c r="O257" s="147"/>
      <c r="S257" s="220"/>
      <c r="T257" s="220"/>
      <c r="U257" s="236"/>
      <c r="X257" s="259">
        <v>1876649.26</v>
      </c>
      <c r="Y257" s="260"/>
      <c r="Z257" s="260"/>
      <c r="AA257" s="260"/>
      <c r="AB257" s="260"/>
      <c r="AC257" s="260"/>
      <c r="AD257" s="260"/>
      <c r="AE257" s="260"/>
      <c r="AF257" s="260"/>
      <c r="AG257" s="260"/>
      <c r="AH257" s="260"/>
      <c r="AI257" s="260"/>
      <c r="AJ257" s="260"/>
      <c r="AK257" s="260"/>
      <c r="AL257" s="260"/>
      <c r="AM257" s="260"/>
      <c r="AN257" s="260"/>
      <c r="AO257" s="260"/>
      <c r="AP257" s="260"/>
      <c r="AQ257" s="260"/>
      <c r="AR257" s="260"/>
      <c r="AS257" s="260"/>
      <c r="AT257" s="260"/>
      <c r="AU257" s="260"/>
      <c r="AV257" s="260"/>
      <c r="AW257" s="260"/>
      <c r="AX257" s="260"/>
      <c r="AY257" s="260"/>
      <c r="AZ257" s="260"/>
      <c r="BA257" s="260"/>
      <c r="BB257" s="260"/>
      <c r="BC257" s="260"/>
      <c r="BD257" s="260"/>
      <c r="BE257" s="260"/>
      <c r="BF257" s="260"/>
      <c r="BG257" s="260"/>
      <c r="BH257" s="260"/>
      <c r="BI257" s="260"/>
      <c r="BJ257" s="260"/>
      <c r="BK257" s="260"/>
      <c r="BL257" s="260"/>
      <c r="BM257" s="260"/>
      <c r="BN257" s="260"/>
      <c r="BO257" s="260"/>
      <c r="BP257" s="260"/>
      <c r="BQ257" s="260"/>
      <c r="BR257" s="260"/>
      <c r="BS257" s="260"/>
      <c r="BT257" s="260"/>
      <c r="BU257" s="260"/>
      <c r="BV257" s="260"/>
      <c r="BW257" s="260"/>
      <c r="BX257" s="260"/>
      <c r="BY257" s="260"/>
      <c r="BZ257" s="260"/>
      <c r="CA257" s="260"/>
      <c r="CB257" s="260"/>
      <c r="CC257" s="260"/>
      <c r="CD257" s="260"/>
      <c r="CE257" s="260"/>
      <c r="CF257" s="260"/>
      <c r="CG257" s="260"/>
      <c r="CH257" s="260"/>
      <c r="CI257" s="260"/>
      <c r="CJ257" s="260"/>
      <c r="CK257" s="260"/>
      <c r="CL257" s="260"/>
      <c r="CM257" s="260"/>
      <c r="CN257" s="260"/>
      <c r="CO257" s="260"/>
    </row>
    <row r="258" spans="1:93" s="25" customFormat="1" ht="31.5" x14ac:dyDescent="0.25">
      <c r="A258" s="279" t="s">
        <v>113</v>
      </c>
      <c r="B258" s="281" t="s">
        <v>12</v>
      </c>
      <c r="C258" s="282" t="s">
        <v>130</v>
      </c>
      <c r="D258" s="282" t="s">
        <v>122</v>
      </c>
      <c r="E258" s="285" t="s">
        <v>69</v>
      </c>
      <c r="F258" s="281">
        <v>300</v>
      </c>
      <c r="G258" s="89">
        <v>50000</v>
      </c>
      <c r="H258" s="89">
        <v>30000</v>
      </c>
      <c r="I258" s="89">
        <v>50000</v>
      </c>
      <c r="J258" s="156"/>
      <c r="K258" s="156"/>
      <c r="L258" s="156"/>
      <c r="M258" s="157"/>
      <c r="N258" s="53"/>
      <c r="O258" s="136"/>
      <c r="S258" s="201"/>
      <c r="T258" s="201"/>
      <c r="U258" s="24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48"/>
      <c r="BO258" s="48"/>
      <c r="BP258" s="48"/>
      <c r="BQ258" s="48"/>
      <c r="BR258" s="48"/>
      <c r="BS258" s="48"/>
      <c r="BT258" s="48"/>
      <c r="BU258" s="48"/>
      <c r="BV258" s="48"/>
      <c r="BW258" s="48"/>
      <c r="BX258" s="48"/>
      <c r="BY258" s="48"/>
      <c r="BZ258" s="48"/>
      <c r="CA258" s="48"/>
      <c r="CB258" s="48"/>
      <c r="CC258" s="48"/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</row>
    <row r="259" spans="1:93" s="25" customFormat="1" ht="15.75" x14ac:dyDescent="0.25">
      <c r="A259" s="279" t="s">
        <v>96</v>
      </c>
      <c r="B259" s="281" t="s">
        <v>12</v>
      </c>
      <c r="C259" s="282" t="s">
        <v>130</v>
      </c>
      <c r="D259" s="282" t="s">
        <v>122</v>
      </c>
      <c r="E259" s="285" t="s">
        <v>69</v>
      </c>
      <c r="F259" s="281">
        <v>800</v>
      </c>
      <c r="G259" s="346">
        <v>1210178.92</v>
      </c>
      <c r="H259" s="89">
        <f>1186182.84+437446.29</f>
        <v>1623629.1300000001</v>
      </c>
      <c r="I259" s="89">
        <v>956905.66</v>
      </c>
      <c r="J259" s="156"/>
      <c r="K259" s="156"/>
      <c r="L259" s="156"/>
      <c r="M259" s="157"/>
      <c r="N259" s="53"/>
      <c r="O259" s="136"/>
      <c r="S259" s="201"/>
      <c r="T259" s="201"/>
      <c r="U259" s="24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  <c r="BM259" s="48"/>
      <c r="BN259" s="48"/>
      <c r="BO259" s="48"/>
      <c r="BP259" s="48"/>
      <c r="BQ259" s="48"/>
      <c r="BR259" s="48"/>
      <c r="BS259" s="48"/>
      <c r="BT259" s="48"/>
      <c r="BU259" s="48"/>
      <c r="BV259" s="48"/>
      <c r="BW259" s="48"/>
      <c r="BX259" s="48"/>
      <c r="BY259" s="48"/>
      <c r="BZ259" s="48"/>
      <c r="CA259" s="48"/>
      <c r="CB259" s="48"/>
      <c r="CC259" s="48"/>
      <c r="CD259" s="48"/>
      <c r="CE259" s="48"/>
      <c r="CF259" s="48"/>
      <c r="CG259" s="48"/>
      <c r="CH259" s="48"/>
      <c r="CI259" s="48"/>
      <c r="CJ259" s="48"/>
      <c r="CK259" s="48"/>
      <c r="CL259" s="48"/>
      <c r="CM259" s="48"/>
      <c r="CN259" s="48"/>
      <c r="CO259" s="48"/>
    </row>
    <row r="260" spans="1:93" s="79" customFormat="1" ht="78.75" x14ac:dyDescent="0.25">
      <c r="A260" s="102" t="s">
        <v>194</v>
      </c>
      <c r="B260" s="281" t="s">
        <v>12</v>
      </c>
      <c r="C260" s="282" t="s">
        <v>130</v>
      </c>
      <c r="D260" s="282" t="s">
        <v>122</v>
      </c>
      <c r="E260" s="280" t="s">
        <v>226</v>
      </c>
      <c r="F260" s="281"/>
      <c r="G260" s="89">
        <f>G261</f>
        <v>7619990.96</v>
      </c>
      <c r="H260" s="89">
        <f t="shared" ref="H260:I260" si="57">H261</f>
        <v>9714118.3900000006</v>
      </c>
      <c r="I260" s="89">
        <f t="shared" si="57"/>
        <v>7234895.3799999999</v>
      </c>
      <c r="J260" s="156"/>
      <c r="K260" s="156"/>
      <c r="L260" s="156"/>
      <c r="M260" s="157"/>
      <c r="N260" s="53"/>
      <c r="O260" s="136"/>
      <c r="S260" s="201"/>
      <c r="T260" s="201"/>
      <c r="U260" s="235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258"/>
      <c r="AX260" s="258"/>
      <c r="AY260" s="258"/>
      <c r="AZ260" s="258"/>
      <c r="BA260" s="258"/>
      <c r="BB260" s="258"/>
      <c r="BC260" s="258"/>
      <c r="BD260" s="258"/>
      <c r="BE260" s="258"/>
      <c r="BF260" s="258"/>
      <c r="BG260" s="258"/>
      <c r="BH260" s="258"/>
      <c r="BI260" s="258"/>
      <c r="BJ260" s="258"/>
      <c r="BK260" s="258"/>
      <c r="BL260" s="258"/>
      <c r="BM260" s="258"/>
      <c r="BN260" s="258"/>
      <c r="BO260" s="258"/>
      <c r="BP260" s="258"/>
      <c r="BQ260" s="258"/>
      <c r="BR260" s="258"/>
      <c r="BS260" s="258"/>
      <c r="BT260" s="258"/>
      <c r="BU260" s="258"/>
      <c r="BV260" s="258"/>
      <c r="BW260" s="258"/>
      <c r="BX260" s="258"/>
      <c r="BY260" s="258"/>
      <c r="BZ260" s="258"/>
      <c r="CA260" s="258"/>
      <c r="CB260" s="258"/>
      <c r="CC260" s="258"/>
      <c r="CD260" s="258"/>
      <c r="CE260" s="258"/>
      <c r="CF260" s="258"/>
      <c r="CG260" s="258"/>
      <c r="CH260" s="258"/>
      <c r="CI260" s="258"/>
      <c r="CJ260" s="258"/>
      <c r="CK260" s="258"/>
      <c r="CL260" s="258"/>
      <c r="CM260" s="258"/>
      <c r="CN260" s="258"/>
      <c r="CO260" s="258"/>
    </row>
    <row r="261" spans="1:93" s="25" customFormat="1" ht="47.25" x14ac:dyDescent="0.25">
      <c r="A261" s="279" t="s">
        <v>108</v>
      </c>
      <c r="B261" s="281" t="s">
        <v>12</v>
      </c>
      <c r="C261" s="282" t="s">
        <v>130</v>
      </c>
      <c r="D261" s="282" t="s">
        <v>122</v>
      </c>
      <c r="E261" s="280" t="s">
        <v>226</v>
      </c>
      <c r="F261" s="281">
        <v>200</v>
      </c>
      <c r="G261" s="89">
        <v>7619990.96</v>
      </c>
      <c r="H261" s="89">
        <v>9714118.3900000006</v>
      </c>
      <c r="I261" s="89">
        <v>7234895.3799999999</v>
      </c>
      <c r="J261" s="156"/>
      <c r="K261" s="156"/>
      <c r="L261" s="156"/>
      <c r="M261" s="157"/>
      <c r="N261" s="53"/>
      <c r="O261" s="136"/>
      <c r="S261" s="201"/>
      <c r="T261" s="201"/>
      <c r="U261" s="24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48"/>
      <c r="BA261" s="48"/>
      <c r="BB261" s="48"/>
      <c r="BC261" s="48"/>
      <c r="BD261" s="48"/>
      <c r="BE261" s="48"/>
      <c r="BF261" s="48"/>
      <c r="BG261" s="48"/>
      <c r="BH261" s="48"/>
      <c r="BI261" s="48"/>
      <c r="BJ261" s="48"/>
      <c r="BK261" s="48"/>
      <c r="BL261" s="48"/>
      <c r="BM261" s="48"/>
      <c r="BN261" s="48"/>
      <c r="BO261" s="48"/>
      <c r="BP261" s="48"/>
      <c r="BQ261" s="48"/>
      <c r="BR261" s="48"/>
      <c r="BS261" s="48"/>
      <c r="BT261" s="48"/>
      <c r="BU261" s="48"/>
      <c r="BV261" s="48"/>
      <c r="BW261" s="48"/>
      <c r="BX261" s="48"/>
      <c r="BY261" s="48"/>
      <c r="BZ261" s="48"/>
      <c r="CA261" s="48"/>
      <c r="CB261" s="48"/>
      <c r="CC261" s="48"/>
      <c r="CD261" s="48"/>
      <c r="CE261" s="48"/>
      <c r="CF261" s="48"/>
      <c r="CG261" s="48"/>
      <c r="CH261" s="48"/>
      <c r="CI261" s="48"/>
      <c r="CJ261" s="48"/>
      <c r="CK261" s="48"/>
      <c r="CL261" s="48"/>
      <c r="CM261" s="48"/>
      <c r="CN261" s="48"/>
      <c r="CO261" s="48"/>
    </row>
    <row r="262" spans="1:93" s="319" customFormat="1" ht="276.75" customHeight="1" x14ac:dyDescent="0.25">
      <c r="A262" s="276" t="s">
        <v>106</v>
      </c>
      <c r="B262" s="277" t="s">
        <v>12</v>
      </c>
      <c r="C262" s="278" t="s">
        <v>130</v>
      </c>
      <c r="D262" s="278" t="s">
        <v>122</v>
      </c>
      <c r="E262" s="285" t="s">
        <v>104</v>
      </c>
      <c r="F262" s="277"/>
      <c r="G262" s="91">
        <f>G263</f>
        <v>1077800</v>
      </c>
      <c r="H262" s="91">
        <f>H263</f>
        <v>1029800</v>
      </c>
      <c r="I262" s="91">
        <f>I263</f>
        <v>1043400</v>
      </c>
      <c r="J262" s="318"/>
      <c r="K262" s="318"/>
      <c r="L262" s="318"/>
      <c r="N262" s="318"/>
      <c r="U262" s="318"/>
      <c r="X262" s="320"/>
      <c r="Y262" s="320"/>
      <c r="Z262" s="320"/>
      <c r="AA262" s="320"/>
      <c r="AB262" s="320"/>
      <c r="AC262" s="320"/>
      <c r="AD262" s="320"/>
      <c r="AE262" s="320"/>
      <c r="AF262" s="320"/>
      <c r="AG262" s="320"/>
      <c r="AH262" s="320"/>
      <c r="AI262" s="320"/>
      <c r="AJ262" s="320"/>
      <c r="AK262" s="320"/>
      <c r="AL262" s="320"/>
      <c r="AM262" s="320"/>
      <c r="AN262" s="320"/>
      <c r="AO262" s="320"/>
      <c r="AP262" s="320"/>
      <c r="AQ262" s="320"/>
      <c r="AR262" s="320"/>
      <c r="AS262" s="320"/>
      <c r="AT262" s="320"/>
      <c r="AU262" s="320"/>
      <c r="AV262" s="320"/>
      <c r="AW262" s="320"/>
      <c r="AX262" s="320"/>
      <c r="AY262" s="320"/>
      <c r="AZ262" s="320"/>
      <c r="BA262" s="320"/>
      <c r="BB262" s="320"/>
      <c r="BC262" s="320"/>
      <c r="BD262" s="320"/>
      <c r="BE262" s="320"/>
      <c r="BF262" s="320"/>
      <c r="BG262" s="320"/>
      <c r="BH262" s="320"/>
      <c r="BI262" s="320"/>
      <c r="BJ262" s="320"/>
      <c r="BK262" s="320"/>
      <c r="BL262" s="320"/>
      <c r="BM262" s="320"/>
      <c r="BN262" s="320"/>
      <c r="BO262" s="320"/>
      <c r="BP262" s="320"/>
      <c r="BQ262" s="320"/>
      <c r="BR262" s="320"/>
      <c r="BS262" s="320"/>
      <c r="BT262" s="320"/>
      <c r="BU262" s="320"/>
      <c r="BV262" s="320"/>
      <c r="BW262" s="320"/>
      <c r="BX262" s="320"/>
      <c r="BY262" s="320"/>
      <c r="BZ262" s="320"/>
      <c r="CA262" s="320"/>
      <c r="CB262" s="320"/>
      <c r="CC262" s="320"/>
      <c r="CD262" s="320"/>
      <c r="CE262" s="320"/>
      <c r="CF262" s="320"/>
      <c r="CG262" s="320"/>
      <c r="CH262" s="320"/>
      <c r="CI262" s="320"/>
      <c r="CJ262" s="320"/>
      <c r="CK262" s="320"/>
      <c r="CL262" s="320"/>
      <c r="CM262" s="320"/>
      <c r="CN262" s="320"/>
      <c r="CO262" s="320"/>
    </row>
    <row r="263" spans="1:93" s="25" customFormat="1" ht="47.25" x14ac:dyDescent="0.25">
      <c r="A263" s="279" t="s">
        <v>108</v>
      </c>
      <c r="B263" s="281" t="s">
        <v>12</v>
      </c>
      <c r="C263" s="282" t="s">
        <v>130</v>
      </c>
      <c r="D263" s="282" t="s">
        <v>122</v>
      </c>
      <c r="E263" s="280" t="s">
        <v>104</v>
      </c>
      <c r="F263" s="281">
        <v>200</v>
      </c>
      <c r="G263" s="87">
        <v>1077800</v>
      </c>
      <c r="H263" s="274">
        <v>1029800</v>
      </c>
      <c r="I263" s="87">
        <v>1043400</v>
      </c>
      <c r="J263" s="156"/>
      <c r="K263" s="156"/>
      <c r="L263" s="156"/>
      <c r="M263" s="157"/>
      <c r="N263" s="53"/>
      <c r="O263" s="136"/>
      <c r="S263" s="201"/>
      <c r="T263" s="201"/>
      <c r="U263" s="24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  <c r="BK263" s="48"/>
      <c r="BL263" s="48"/>
      <c r="BM263" s="48"/>
      <c r="BN263" s="48"/>
      <c r="BO263" s="48"/>
      <c r="BP263" s="48"/>
      <c r="BQ263" s="48"/>
      <c r="BR263" s="48"/>
      <c r="BS263" s="48"/>
      <c r="BT263" s="48"/>
      <c r="BU263" s="48"/>
      <c r="BV263" s="48"/>
      <c r="BW263" s="48"/>
      <c r="BX263" s="48"/>
      <c r="BY263" s="48"/>
      <c r="BZ263" s="48"/>
      <c r="CA263" s="48"/>
      <c r="CB263" s="48"/>
      <c r="CC263" s="48"/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</row>
    <row r="264" spans="1:93" s="44" customFormat="1" ht="15.75" x14ac:dyDescent="0.25">
      <c r="A264" s="277" t="s">
        <v>13</v>
      </c>
      <c r="B264" s="277" t="s">
        <v>12</v>
      </c>
      <c r="C264" s="278" t="s">
        <v>130</v>
      </c>
      <c r="D264" s="278" t="s">
        <v>133</v>
      </c>
      <c r="E264" s="278"/>
      <c r="F264" s="277"/>
      <c r="G264" s="88">
        <f>G265+G278+G280+G285+G290+G292+G294+G296+G287+G298</f>
        <v>696873648.20999992</v>
      </c>
      <c r="H264" s="88">
        <f>H265+H278+H280+H285+H290+H292+H294+H296</f>
        <v>721642596.17999995</v>
      </c>
      <c r="I264" s="88">
        <f>I265+I278+I280+I285+I290+I292+I294+I296</f>
        <v>694646999.43000007</v>
      </c>
      <c r="J264" s="182"/>
      <c r="K264" s="182"/>
      <c r="L264" s="182"/>
      <c r="M264" s="183"/>
      <c r="N264" s="130"/>
      <c r="O264" s="147"/>
      <c r="S264" s="220"/>
      <c r="T264" s="220"/>
      <c r="U264" s="236"/>
      <c r="X264" s="260"/>
      <c r="Y264" s="260"/>
      <c r="Z264" s="260"/>
      <c r="AA264" s="260"/>
      <c r="AB264" s="260"/>
      <c r="AC264" s="260"/>
      <c r="AD264" s="260"/>
      <c r="AE264" s="260"/>
      <c r="AF264" s="260"/>
      <c r="AG264" s="260"/>
      <c r="AH264" s="260"/>
      <c r="AI264" s="260"/>
      <c r="AJ264" s="260"/>
      <c r="AK264" s="260"/>
      <c r="AL264" s="260"/>
      <c r="AM264" s="260"/>
      <c r="AN264" s="260"/>
      <c r="AO264" s="260"/>
      <c r="AP264" s="260"/>
      <c r="AQ264" s="260"/>
      <c r="AR264" s="260"/>
      <c r="AS264" s="260"/>
      <c r="AT264" s="260"/>
      <c r="AU264" s="260"/>
      <c r="AV264" s="260"/>
      <c r="AW264" s="260"/>
      <c r="AX264" s="260"/>
      <c r="AY264" s="260"/>
      <c r="AZ264" s="260"/>
      <c r="BA264" s="260"/>
      <c r="BB264" s="260"/>
      <c r="BC264" s="260"/>
      <c r="BD264" s="260"/>
      <c r="BE264" s="260"/>
      <c r="BF264" s="260"/>
      <c r="BG264" s="260"/>
      <c r="BH264" s="260"/>
      <c r="BI264" s="260"/>
      <c r="BJ264" s="260"/>
      <c r="BK264" s="260"/>
      <c r="BL264" s="260"/>
      <c r="BM264" s="260"/>
      <c r="BN264" s="260"/>
      <c r="BO264" s="260"/>
      <c r="BP264" s="260"/>
      <c r="BQ264" s="260"/>
      <c r="BR264" s="260"/>
      <c r="BS264" s="260"/>
      <c r="BT264" s="260"/>
      <c r="BU264" s="260"/>
      <c r="BV264" s="260"/>
      <c r="BW264" s="260"/>
      <c r="BX264" s="260"/>
      <c r="BY264" s="260"/>
      <c r="BZ264" s="260"/>
      <c r="CA264" s="260"/>
      <c r="CB264" s="260"/>
      <c r="CC264" s="260"/>
      <c r="CD264" s="260"/>
      <c r="CE264" s="260"/>
      <c r="CF264" s="260"/>
      <c r="CG264" s="260"/>
      <c r="CH264" s="260"/>
      <c r="CI264" s="260"/>
      <c r="CJ264" s="260"/>
      <c r="CK264" s="260"/>
      <c r="CL264" s="260"/>
      <c r="CM264" s="260"/>
      <c r="CN264" s="260"/>
      <c r="CO264" s="260"/>
    </row>
    <row r="265" spans="1:93" s="267" customFormat="1" ht="315" x14ac:dyDescent="0.25">
      <c r="A265" s="348" t="s">
        <v>180</v>
      </c>
      <c r="B265" s="277" t="s">
        <v>12</v>
      </c>
      <c r="C265" s="278" t="s">
        <v>130</v>
      </c>
      <c r="D265" s="278" t="s">
        <v>133</v>
      </c>
      <c r="E265" s="280" t="s">
        <v>220</v>
      </c>
      <c r="F265" s="277"/>
      <c r="G265" s="88">
        <f>G266+G268+G270+G272+G274+G276</f>
        <v>457324810</v>
      </c>
      <c r="H265" s="88">
        <f>H266+H268+H270+H272+H274+H276</f>
        <v>494444760</v>
      </c>
      <c r="I265" s="88">
        <f>I266+I268+I270+I272+I274+I276</f>
        <v>494444760</v>
      </c>
      <c r="J265" s="160"/>
      <c r="K265" s="160"/>
      <c r="L265" s="160"/>
      <c r="M265" s="268"/>
      <c r="N265" s="269"/>
      <c r="O265" s="270"/>
      <c r="S265" s="271"/>
      <c r="T265" s="271"/>
      <c r="U265" s="272"/>
      <c r="X265" s="273"/>
      <c r="Y265" s="273"/>
      <c r="Z265" s="273"/>
      <c r="AA265" s="273"/>
      <c r="AB265" s="273"/>
      <c r="AC265" s="273"/>
      <c r="AD265" s="273"/>
      <c r="AE265" s="273"/>
      <c r="AF265" s="273"/>
      <c r="AG265" s="273"/>
      <c r="AH265" s="273"/>
      <c r="AI265" s="273"/>
      <c r="AJ265" s="273"/>
      <c r="AK265" s="273"/>
      <c r="AL265" s="273"/>
      <c r="AM265" s="273"/>
      <c r="AN265" s="273"/>
      <c r="AO265" s="273"/>
      <c r="AP265" s="273"/>
      <c r="AQ265" s="273"/>
      <c r="AR265" s="273"/>
      <c r="AS265" s="273"/>
      <c r="AT265" s="273"/>
      <c r="AU265" s="273"/>
      <c r="AV265" s="273"/>
      <c r="AW265" s="273"/>
      <c r="AX265" s="273"/>
      <c r="AY265" s="273"/>
      <c r="AZ265" s="273"/>
      <c r="BA265" s="273"/>
      <c r="BB265" s="273"/>
      <c r="BC265" s="273"/>
      <c r="BD265" s="273"/>
      <c r="BE265" s="273"/>
      <c r="BF265" s="273"/>
      <c r="BG265" s="273"/>
      <c r="BH265" s="273"/>
      <c r="BI265" s="273"/>
      <c r="BJ265" s="273"/>
      <c r="BK265" s="273"/>
      <c r="BL265" s="273"/>
      <c r="BM265" s="273"/>
      <c r="BN265" s="273"/>
      <c r="BO265" s="273"/>
      <c r="BP265" s="273"/>
      <c r="BQ265" s="273"/>
      <c r="BR265" s="273"/>
      <c r="BS265" s="273"/>
      <c r="BT265" s="273"/>
      <c r="BU265" s="273"/>
      <c r="BV265" s="273"/>
      <c r="BW265" s="273"/>
      <c r="BX265" s="273"/>
      <c r="BY265" s="273"/>
      <c r="BZ265" s="273"/>
      <c r="CA265" s="273"/>
      <c r="CB265" s="273"/>
      <c r="CC265" s="273"/>
      <c r="CD265" s="273"/>
      <c r="CE265" s="273"/>
      <c r="CF265" s="273"/>
      <c r="CG265" s="273"/>
      <c r="CH265" s="273"/>
      <c r="CI265" s="273"/>
      <c r="CJ265" s="273"/>
      <c r="CK265" s="273"/>
      <c r="CL265" s="273"/>
      <c r="CM265" s="273"/>
      <c r="CN265" s="273"/>
      <c r="CO265" s="273"/>
    </row>
    <row r="266" spans="1:93" s="325" customFormat="1" ht="94.5" x14ac:dyDescent="0.25">
      <c r="A266" s="276" t="s">
        <v>178</v>
      </c>
      <c r="B266" s="277" t="s">
        <v>12</v>
      </c>
      <c r="C266" s="278" t="s">
        <v>130</v>
      </c>
      <c r="D266" s="278" t="s">
        <v>133</v>
      </c>
      <c r="E266" s="280" t="s">
        <v>225</v>
      </c>
      <c r="F266" s="277"/>
      <c r="G266" s="88">
        <f>G267</f>
        <v>51169325.710000001</v>
      </c>
      <c r="H266" s="88">
        <f>H267</f>
        <v>54375191.060000002</v>
      </c>
      <c r="I266" s="88">
        <f>I267</f>
        <v>54375191.060000002</v>
      </c>
      <c r="J266" s="324"/>
      <c r="K266" s="324"/>
      <c r="L266" s="324"/>
      <c r="N266" s="324"/>
      <c r="U266" s="324"/>
      <c r="X266" s="326"/>
      <c r="Y266" s="326"/>
      <c r="Z266" s="326"/>
      <c r="AA266" s="326"/>
      <c r="AB266" s="326"/>
      <c r="AC266" s="326"/>
      <c r="AD266" s="326"/>
      <c r="AE266" s="326"/>
      <c r="AF266" s="326"/>
      <c r="AG266" s="326"/>
      <c r="AH266" s="326"/>
      <c r="AI266" s="326"/>
      <c r="AJ266" s="326"/>
      <c r="AK266" s="326"/>
      <c r="AL266" s="326"/>
      <c r="AM266" s="326"/>
      <c r="AN266" s="326"/>
      <c r="AO266" s="326"/>
      <c r="AP266" s="326"/>
      <c r="AQ266" s="326"/>
      <c r="AR266" s="326"/>
      <c r="AS266" s="326"/>
      <c r="AT266" s="326"/>
      <c r="AU266" s="326"/>
      <c r="AV266" s="326"/>
      <c r="AW266" s="326"/>
      <c r="AX266" s="326"/>
      <c r="AY266" s="326"/>
      <c r="AZ266" s="326"/>
      <c r="BA266" s="326"/>
      <c r="BB266" s="326"/>
      <c r="BC266" s="326"/>
      <c r="BD266" s="326"/>
      <c r="BE266" s="326"/>
      <c r="BF266" s="326"/>
      <c r="BG266" s="326"/>
      <c r="BH266" s="326"/>
      <c r="BI266" s="326"/>
      <c r="BJ266" s="326"/>
      <c r="BK266" s="326"/>
      <c r="BL266" s="326"/>
      <c r="BM266" s="326"/>
      <c r="BN266" s="326"/>
      <c r="BO266" s="326"/>
      <c r="BP266" s="326"/>
      <c r="BQ266" s="326"/>
      <c r="BR266" s="326"/>
      <c r="BS266" s="326"/>
      <c r="BT266" s="326"/>
      <c r="BU266" s="326"/>
      <c r="BV266" s="326"/>
      <c r="BW266" s="326"/>
      <c r="BX266" s="326"/>
      <c r="BY266" s="326"/>
      <c r="BZ266" s="326"/>
      <c r="CA266" s="326"/>
      <c r="CB266" s="326"/>
      <c r="CC266" s="326"/>
      <c r="CD266" s="326"/>
      <c r="CE266" s="326"/>
      <c r="CF266" s="326"/>
      <c r="CG266" s="326"/>
      <c r="CH266" s="326"/>
      <c r="CI266" s="326"/>
      <c r="CJ266" s="326"/>
      <c r="CK266" s="326"/>
      <c r="CL266" s="326"/>
      <c r="CM266" s="326"/>
      <c r="CN266" s="326"/>
      <c r="CO266" s="326"/>
    </row>
    <row r="267" spans="1:93" s="25" customFormat="1" ht="78.75" x14ac:dyDescent="0.25">
      <c r="A267" s="279" t="s">
        <v>107</v>
      </c>
      <c r="B267" s="281" t="s">
        <v>12</v>
      </c>
      <c r="C267" s="282" t="s">
        <v>130</v>
      </c>
      <c r="D267" s="282" t="s">
        <v>133</v>
      </c>
      <c r="E267" s="280" t="s">
        <v>225</v>
      </c>
      <c r="F267" s="281">
        <v>100</v>
      </c>
      <c r="G267" s="87">
        <v>51169325.710000001</v>
      </c>
      <c r="H267" s="87">
        <v>54375191.060000002</v>
      </c>
      <c r="I267" s="87">
        <v>54375191.060000002</v>
      </c>
      <c r="J267" s="156"/>
      <c r="K267" s="156"/>
      <c r="L267" s="156"/>
      <c r="M267" s="157"/>
      <c r="N267" s="53"/>
      <c r="O267" s="136"/>
      <c r="S267" s="201"/>
      <c r="T267" s="201"/>
      <c r="U267" s="24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  <c r="BK267" s="48"/>
      <c r="BL267" s="48"/>
      <c r="BM267" s="48"/>
      <c r="BN267" s="48"/>
      <c r="BO267" s="48"/>
      <c r="BP267" s="48"/>
      <c r="BQ267" s="48"/>
      <c r="BR267" s="48"/>
      <c r="BS267" s="48"/>
      <c r="BT267" s="48"/>
      <c r="BU267" s="48"/>
      <c r="BV267" s="48"/>
      <c r="BW267" s="48"/>
      <c r="BX267" s="48"/>
      <c r="BY267" s="48"/>
      <c r="BZ267" s="48"/>
      <c r="CA267" s="48"/>
      <c r="CB267" s="48"/>
      <c r="CC267" s="48"/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</row>
    <row r="268" spans="1:93" s="325" customFormat="1" ht="173.25" x14ac:dyDescent="0.25">
      <c r="A268" s="276" t="s">
        <v>179</v>
      </c>
      <c r="B268" s="277" t="s">
        <v>12</v>
      </c>
      <c r="C268" s="278" t="s">
        <v>130</v>
      </c>
      <c r="D268" s="278" t="s">
        <v>133</v>
      </c>
      <c r="E268" s="280" t="s">
        <v>221</v>
      </c>
      <c r="F268" s="277"/>
      <c r="G268" s="88">
        <f>G269</f>
        <v>33994990.200000003</v>
      </c>
      <c r="H268" s="88">
        <f>H269</f>
        <v>39083851.259999998</v>
      </c>
      <c r="I268" s="88">
        <f>I269</f>
        <v>39083851.259999998</v>
      </c>
      <c r="J268" s="324"/>
      <c r="K268" s="324"/>
      <c r="L268" s="324"/>
      <c r="N268" s="324"/>
      <c r="U268" s="324"/>
      <c r="X268" s="326"/>
      <c r="Y268" s="326"/>
      <c r="Z268" s="326"/>
      <c r="AA268" s="326"/>
      <c r="AB268" s="326"/>
      <c r="AC268" s="326"/>
      <c r="AD268" s="326"/>
      <c r="AE268" s="326"/>
      <c r="AF268" s="326"/>
      <c r="AG268" s="326"/>
      <c r="AH268" s="326"/>
      <c r="AI268" s="326"/>
      <c r="AJ268" s="326"/>
      <c r="AK268" s="326"/>
      <c r="AL268" s="326"/>
      <c r="AM268" s="326"/>
      <c r="AN268" s="326"/>
      <c r="AO268" s="326"/>
      <c r="AP268" s="326"/>
      <c r="AQ268" s="326"/>
      <c r="AR268" s="326"/>
      <c r="AS268" s="326"/>
      <c r="AT268" s="326"/>
      <c r="AU268" s="326"/>
      <c r="AV268" s="326"/>
      <c r="AW268" s="326"/>
      <c r="AX268" s="326"/>
      <c r="AY268" s="326"/>
      <c r="AZ268" s="326"/>
      <c r="BA268" s="326"/>
      <c r="BB268" s="326"/>
      <c r="BC268" s="326"/>
      <c r="BD268" s="326"/>
      <c r="BE268" s="326"/>
      <c r="BF268" s="326"/>
      <c r="BG268" s="326"/>
      <c r="BH268" s="326"/>
      <c r="BI268" s="326"/>
      <c r="BJ268" s="326"/>
      <c r="BK268" s="326"/>
      <c r="BL268" s="326"/>
      <c r="BM268" s="326"/>
      <c r="BN268" s="326"/>
      <c r="BO268" s="326"/>
      <c r="BP268" s="326"/>
      <c r="BQ268" s="326"/>
      <c r="BR268" s="326"/>
      <c r="BS268" s="326"/>
      <c r="BT268" s="326"/>
      <c r="BU268" s="326"/>
      <c r="BV268" s="326"/>
      <c r="BW268" s="326"/>
      <c r="BX268" s="326"/>
      <c r="BY268" s="326"/>
      <c r="BZ268" s="326"/>
      <c r="CA268" s="326"/>
      <c r="CB268" s="326"/>
      <c r="CC268" s="326"/>
      <c r="CD268" s="326"/>
      <c r="CE268" s="326"/>
      <c r="CF268" s="326"/>
      <c r="CG268" s="326"/>
      <c r="CH268" s="326"/>
      <c r="CI268" s="326"/>
      <c r="CJ268" s="326"/>
      <c r="CK268" s="326"/>
      <c r="CL268" s="326"/>
      <c r="CM268" s="326"/>
      <c r="CN268" s="326"/>
      <c r="CO268" s="326"/>
    </row>
    <row r="269" spans="1:93" s="25" customFormat="1" ht="78.75" x14ac:dyDescent="0.25">
      <c r="A269" s="279" t="s">
        <v>107</v>
      </c>
      <c r="B269" s="281" t="s">
        <v>12</v>
      </c>
      <c r="C269" s="282" t="s">
        <v>130</v>
      </c>
      <c r="D269" s="282" t="s">
        <v>133</v>
      </c>
      <c r="E269" s="280" t="s">
        <v>221</v>
      </c>
      <c r="F269" s="281">
        <v>100</v>
      </c>
      <c r="G269" s="87">
        <v>33994990.200000003</v>
      </c>
      <c r="H269" s="87">
        <v>39083851.259999998</v>
      </c>
      <c r="I269" s="87">
        <v>39083851.259999998</v>
      </c>
      <c r="J269" s="156"/>
      <c r="K269" s="156"/>
      <c r="L269" s="156"/>
      <c r="M269" s="157"/>
      <c r="N269" s="53"/>
      <c r="O269" s="136"/>
      <c r="S269" s="201"/>
      <c r="T269" s="201"/>
      <c r="U269" s="24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48"/>
      <c r="BO269" s="48"/>
      <c r="BP269" s="48"/>
      <c r="BQ269" s="48"/>
      <c r="BR269" s="48"/>
      <c r="BS269" s="48"/>
      <c r="BT269" s="48"/>
      <c r="BU269" s="48"/>
      <c r="BV269" s="48"/>
      <c r="BW269" s="48"/>
      <c r="BX269" s="48"/>
      <c r="BY269" s="48"/>
      <c r="BZ269" s="48"/>
      <c r="CA269" s="48"/>
      <c r="CB269" s="48"/>
      <c r="CC269" s="48"/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</row>
    <row r="270" spans="1:93" s="325" customFormat="1" ht="78.75" x14ac:dyDescent="0.25">
      <c r="A270" s="276" t="s">
        <v>182</v>
      </c>
      <c r="B270" s="277" t="s">
        <v>12</v>
      </c>
      <c r="C270" s="278" t="s">
        <v>130</v>
      </c>
      <c r="D270" s="278" t="s">
        <v>133</v>
      </c>
      <c r="E270" s="285" t="s">
        <v>222</v>
      </c>
      <c r="F270" s="277"/>
      <c r="G270" s="88">
        <f>G271</f>
        <v>267201965.72999999</v>
      </c>
      <c r="H270" s="88">
        <f>H271</f>
        <v>278489954.92000002</v>
      </c>
      <c r="I270" s="88">
        <f>I271</f>
        <v>278489954.92000002</v>
      </c>
      <c r="J270" s="324"/>
      <c r="K270" s="324"/>
      <c r="L270" s="324"/>
      <c r="N270" s="324"/>
      <c r="U270" s="324"/>
      <c r="X270" s="326"/>
      <c r="Y270" s="326"/>
      <c r="Z270" s="326"/>
      <c r="AA270" s="326"/>
      <c r="AB270" s="326"/>
      <c r="AC270" s="326"/>
      <c r="AD270" s="326"/>
      <c r="AE270" s="326"/>
      <c r="AF270" s="326"/>
      <c r="AG270" s="326"/>
      <c r="AH270" s="326"/>
      <c r="AI270" s="326"/>
      <c r="AJ270" s="326"/>
      <c r="AK270" s="326"/>
      <c r="AL270" s="326"/>
      <c r="AM270" s="326"/>
      <c r="AN270" s="326"/>
      <c r="AO270" s="326"/>
      <c r="AP270" s="326"/>
      <c r="AQ270" s="326"/>
      <c r="AR270" s="326"/>
      <c r="AS270" s="326"/>
      <c r="AT270" s="326"/>
      <c r="AU270" s="326"/>
      <c r="AV270" s="326"/>
      <c r="AW270" s="326"/>
      <c r="AX270" s="326"/>
      <c r="AY270" s="326"/>
      <c r="AZ270" s="326"/>
      <c r="BA270" s="326"/>
      <c r="BB270" s="326"/>
      <c r="BC270" s="326"/>
      <c r="BD270" s="326"/>
      <c r="BE270" s="326"/>
      <c r="BF270" s="326"/>
      <c r="BG270" s="326"/>
      <c r="BH270" s="326"/>
      <c r="BI270" s="326"/>
      <c r="BJ270" s="326"/>
      <c r="BK270" s="326"/>
      <c r="BL270" s="326"/>
      <c r="BM270" s="326"/>
      <c r="BN270" s="326"/>
      <c r="BO270" s="326"/>
      <c r="BP270" s="326"/>
      <c r="BQ270" s="326"/>
      <c r="BR270" s="326"/>
      <c r="BS270" s="326"/>
      <c r="BT270" s="326"/>
      <c r="BU270" s="326"/>
      <c r="BV270" s="326"/>
      <c r="BW270" s="326"/>
      <c r="BX270" s="326"/>
      <c r="BY270" s="326"/>
      <c r="BZ270" s="326"/>
      <c r="CA270" s="326"/>
      <c r="CB270" s="326"/>
      <c r="CC270" s="326"/>
      <c r="CD270" s="326"/>
      <c r="CE270" s="326"/>
      <c r="CF270" s="326"/>
      <c r="CG270" s="326"/>
      <c r="CH270" s="326"/>
      <c r="CI270" s="326"/>
      <c r="CJ270" s="326"/>
      <c r="CK270" s="326"/>
      <c r="CL270" s="326"/>
      <c r="CM270" s="326"/>
      <c r="CN270" s="326"/>
      <c r="CO270" s="326"/>
    </row>
    <row r="271" spans="1:93" s="25" customFormat="1" ht="78.75" x14ac:dyDescent="0.25">
      <c r="A271" s="279" t="s">
        <v>107</v>
      </c>
      <c r="B271" s="281" t="s">
        <v>12</v>
      </c>
      <c r="C271" s="282" t="s">
        <v>130</v>
      </c>
      <c r="D271" s="282" t="s">
        <v>133</v>
      </c>
      <c r="E271" s="280" t="s">
        <v>222</v>
      </c>
      <c r="F271" s="281">
        <v>100</v>
      </c>
      <c r="G271" s="87">
        <v>267201965.72999999</v>
      </c>
      <c r="H271" s="87">
        <v>278489954.92000002</v>
      </c>
      <c r="I271" s="87">
        <v>278489954.92000002</v>
      </c>
      <c r="J271" s="156"/>
      <c r="K271" s="156"/>
      <c r="L271" s="156"/>
      <c r="M271" s="157"/>
      <c r="N271" s="53"/>
      <c r="O271" s="136"/>
      <c r="S271" s="201"/>
      <c r="T271" s="201"/>
      <c r="U271" s="24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48"/>
      <c r="BO271" s="48"/>
      <c r="BP271" s="48"/>
      <c r="BQ271" s="48"/>
      <c r="BR271" s="48"/>
      <c r="BS271" s="48"/>
      <c r="BT271" s="48"/>
      <c r="BU271" s="48"/>
      <c r="BV271" s="48"/>
      <c r="BW271" s="48"/>
      <c r="BX271" s="48"/>
      <c r="BY271" s="48"/>
      <c r="BZ271" s="48"/>
      <c r="CA271" s="48"/>
      <c r="CB271" s="48"/>
      <c r="CC271" s="48"/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</row>
    <row r="272" spans="1:93" s="325" customFormat="1" ht="78.75" x14ac:dyDescent="0.25">
      <c r="A272" s="276" t="s">
        <v>183</v>
      </c>
      <c r="B272" s="281" t="s">
        <v>12</v>
      </c>
      <c r="C272" s="282" t="s">
        <v>130</v>
      </c>
      <c r="D272" s="282" t="s">
        <v>133</v>
      </c>
      <c r="E272" s="280" t="s">
        <v>223</v>
      </c>
      <c r="F272" s="277"/>
      <c r="G272" s="88">
        <f>G273</f>
        <v>20043035.399999999</v>
      </c>
      <c r="H272" s="88">
        <f>H273</f>
        <v>23437886.09</v>
      </c>
      <c r="I272" s="88">
        <f>I273</f>
        <v>23437886.09</v>
      </c>
      <c r="J272" s="324"/>
      <c r="K272" s="324"/>
      <c r="L272" s="324"/>
      <c r="N272" s="324"/>
      <c r="U272" s="324"/>
      <c r="X272" s="326"/>
      <c r="Y272" s="326"/>
      <c r="Z272" s="326"/>
      <c r="AA272" s="326"/>
      <c r="AB272" s="326"/>
      <c r="AC272" s="326"/>
      <c r="AD272" s="326"/>
      <c r="AE272" s="326"/>
      <c r="AF272" s="326"/>
      <c r="AG272" s="326"/>
      <c r="AH272" s="326"/>
      <c r="AI272" s="326"/>
      <c r="AJ272" s="326"/>
      <c r="AK272" s="326"/>
      <c r="AL272" s="326"/>
      <c r="AM272" s="326"/>
      <c r="AN272" s="326"/>
      <c r="AO272" s="326"/>
      <c r="AP272" s="326"/>
      <c r="AQ272" s="326"/>
      <c r="AR272" s="326"/>
      <c r="AS272" s="326"/>
      <c r="AT272" s="326"/>
      <c r="AU272" s="326"/>
      <c r="AV272" s="326"/>
      <c r="AW272" s="326"/>
      <c r="AX272" s="326"/>
      <c r="AY272" s="326"/>
      <c r="AZ272" s="326"/>
      <c r="BA272" s="326"/>
      <c r="BB272" s="326"/>
      <c r="BC272" s="326"/>
      <c r="BD272" s="326"/>
      <c r="BE272" s="326"/>
      <c r="BF272" s="326"/>
      <c r="BG272" s="326"/>
      <c r="BH272" s="326"/>
      <c r="BI272" s="326"/>
      <c r="BJ272" s="326"/>
      <c r="BK272" s="326"/>
      <c r="BL272" s="326"/>
      <c r="BM272" s="326"/>
      <c r="BN272" s="326"/>
      <c r="BO272" s="326"/>
      <c r="BP272" s="326"/>
      <c r="BQ272" s="326"/>
      <c r="BR272" s="326"/>
      <c r="BS272" s="326"/>
      <c r="BT272" s="326"/>
      <c r="BU272" s="326"/>
      <c r="BV272" s="326"/>
      <c r="BW272" s="326"/>
      <c r="BX272" s="326"/>
      <c r="BY272" s="326"/>
      <c r="BZ272" s="326"/>
      <c r="CA272" s="326"/>
      <c r="CB272" s="326"/>
      <c r="CC272" s="326"/>
      <c r="CD272" s="326"/>
      <c r="CE272" s="326"/>
      <c r="CF272" s="326"/>
      <c r="CG272" s="326"/>
      <c r="CH272" s="326"/>
      <c r="CI272" s="326"/>
      <c r="CJ272" s="326"/>
      <c r="CK272" s="326"/>
      <c r="CL272" s="326"/>
      <c r="CM272" s="326"/>
      <c r="CN272" s="326"/>
      <c r="CO272" s="326"/>
    </row>
    <row r="273" spans="1:16384" s="25" customFormat="1" ht="78.75" x14ac:dyDescent="0.25">
      <c r="A273" s="279" t="s">
        <v>107</v>
      </c>
      <c r="B273" s="281" t="s">
        <v>12</v>
      </c>
      <c r="C273" s="282" t="s">
        <v>130</v>
      </c>
      <c r="D273" s="282" t="s">
        <v>133</v>
      </c>
      <c r="E273" s="280" t="s">
        <v>223</v>
      </c>
      <c r="F273" s="281">
        <v>100</v>
      </c>
      <c r="G273" s="87">
        <v>20043035.399999999</v>
      </c>
      <c r="H273" s="87">
        <v>23437886.09</v>
      </c>
      <c r="I273" s="87">
        <v>23437886.09</v>
      </c>
      <c r="J273" s="156"/>
      <c r="K273" s="156"/>
      <c r="L273" s="156"/>
      <c r="M273" s="157"/>
      <c r="N273" s="53"/>
      <c r="O273" s="136"/>
      <c r="S273" s="201"/>
      <c r="T273" s="201"/>
      <c r="U273" s="24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  <c r="BK273" s="48"/>
      <c r="BL273" s="48"/>
      <c r="BM273" s="48"/>
      <c r="BN273" s="48"/>
      <c r="BO273" s="48"/>
      <c r="BP273" s="48"/>
      <c r="BQ273" s="48"/>
      <c r="BR273" s="48"/>
      <c r="BS273" s="48"/>
      <c r="BT273" s="48"/>
      <c r="BU273" s="48"/>
      <c r="BV273" s="48"/>
      <c r="BW273" s="48"/>
      <c r="BX273" s="48"/>
      <c r="BY273" s="48"/>
      <c r="BZ273" s="48"/>
      <c r="CA273" s="48"/>
      <c r="CB273" s="48"/>
      <c r="CC273" s="48"/>
      <c r="CD273" s="48"/>
      <c r="CE273" s="48"/>
      <c r="CF273" s="48"/>
      <c r="CG273" s="48"/>
      <c r="CH273" s="48"/>
      <c r="CI273" s="48"/>
      <c r="CJ273" s="48"/>
      <c r="CK273" s="48"/>
      <c r="CL273" s="48"/>
      <c r="CM273" s="48"/>
      <c r="CN273" s="48"/>
      <c r="CO273" s="48"/>
    </row>
    <row r="274" spans="1:16384" s="325" customFormat="1" ht="78.75" x14ac:dyDescent="0.25">
      <c r="A274" s="276" t="s">
        <v>181</v>
      </c>
      <c r="B274" s="277" t="s">
        <v>12</v>
      </c>
      <c r="C274" s="278" t="s">
        <v>130</v>
      </c>
      <c r="D274" s="278" t="s">
        <v>133</v>
      </c>
      <c r="E274" s="280" t="s">
        <v>224</v>
      </c>
      <c r="F274" s="277"/>
      <c r="G274" s="88">
        <f>G275</f>
        <v>78812952.040000007</v>
      </c>
      <c r="H274" s="88">
        <f>H275</f>
        <v>92069229.200000003</v>
      </c>
      <c r="I274" s="88">
        <f>I275</f>
        <v>92069229.200000003</v>
      </c>
      <c r="J274" s="324"/>
      <c r="K274" s="324"/>
      <c r="L274" s="324"/>
      <c r="N274" s="324"/>
      <c r="U274" s="324"/>
      <c r="X274" s="326"/>
      <c r="Y274" s="326"/>
      <c r="Z274" s="326"/>
      <c r="AA274" s="326"/>
      <c r="AB274" s="326"/>
      <c r="AC274" s="326"/>
      <c r="AD274" s="326"/>
      <c r="AE274" s="326"/>
      <c r="AF274" s="326"/>
      <c r="AG274" s="326"/>
      <c r="AH274" s="326"/>
      <c r="AI274" s="326"/>
      <c r="AJ274" s="326"/>
      <c r="AK274" s="326"/>
      <c r="AL274" s="326"/>
      <c r="AM274" s="326"/>
      <c r="AN274" s="326"/>
      <c r="AO274" s="326"/>
      <c r="AP274" s="326"/>
      <c r="AQ274" s="326"/>
      <c r="AR274" s="326"/>
      <c r="AS274" s="326"/>
      <c r="AT274" s="326"/>
      <c r="AU274" s="326"/>
      <c r="AV274" s="326"/>
      <c r="AW274" s="326"/>
      <c r="AX274" s="326"/>
      <c r="AY274" s="326"/>
      <c r="AZ274" s="326"/>
      <c r="BA274" s="326"/>
      <c r="BB274" s="326"/>
      <c r="BC274" s="326"/>
      <c r="BD274" s="326"/>
      <c r="BE274" s="326"/>
      <c r="BF274" s="326"/>
      <c r="BG274" s="326"/>
      <c r="BH274" s="326"/>
      <c r="BI274" s="326"/>
      <c r="BJ274" s="326"/>
      <c r="BK274" s="326"/>
      <c r="BL274" s="326"/>
      <c r="BM274" s="326"/>
      <c r="BN274" s="326"/>
      <c r="BO274" s="326"/>
      <c r="BP274" s="326"/>
      <c r="BQ274" s="326"/>
      <c r="BR274" s="326"/>
      <c r="BS274" s="326"/>
      <c r="BT274" s="326"/>
      <c r="BU274" s="326"/>
      <c r="BV274" s="326"/>
      <c r="BW274" s="326"/>
      <c r="BX274" s="326"/>
      <c r="BY274" s="326"/>
      <c r="BZ274" s="326"/>
      <c r="CA274" s="326"/>
      <c r="CB274" s="326"/>
      <c r="CC274" s="326"/>
      <c r="CD274" s="326"/>
      <c r="CE274" s="326"/>
      <c r="CF274" s="326"/>
      <c r="CG274" s="326"/>
      <c r="CH274" s="326"/>
      <c r="CI274" s="326"/>
      <c r="CJ274" s="326"/>
      <c r="CK274" s="326"/>
      <c r="CL274" s="326"/>
      <c r="CM274" s="326"/>
      <c r="CN274" s="326"/>
      <c r="CO274" s="326"/>
    </row>
    <row r="275" spans="1:16384" s="25" customFormat="1" ht="78.75" x14ac:dyDescent="0.25">
      <c r="A275" s="279" t="s">
        <v>107</v>
      </c>
      <c r="B275" s="281" t="s">
        <v>12</v>
      </c>
      <c r="C275" s="282" t="s">
        <v>130</v>
      </c>
      <c r="D275" s="282" t="s">
        <v>133</v>
      </c>
      <c r="E275" s="280" t="s">
        <v>224</v>
      </c>
      <c r="F275" s="281">
        <v>100</v>
      </c>
      <c r="G275" s="87">
        <v>78812952.040000007</v>
      </c>
      <c r="H275" s="87">
        <v>92069229.200000003</v>
      </c>
      <c r="I275" s="87">
        <v>92069229.200000003</v>
      </c>
      <c r="J275" s="156"/>
      <c r="K275" s="156"/>
      <c r="L275" s="156"/>
      <c r="M275" s="157"/>
      <c r="N275" s="53"/>
      <c r="O275" s="136"/>
      <c r="S275" s="201"/>
      <c r="T275" s="201"/>
      <c r="U275" s="24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48"/>
      <c r="BO275" s="48"/>
      <c r="BP275" s="48"/>
      <c r="BQ275" s="48"/>
      <c r="BR275" s="48"/>
      <c r="BS275" s="48"/>
      <c r="BT275" s="48"/>
      <c r="BU275" s="48"/>
      <c r="BV275" s="48"/>
      <c r="BW275" s="48"/>
      <c r="BX275" s="48"/>
      <c r="BY275" s="48"/>
      <c r="BZ275" s="48"/>
      <c r="CA275" s="48"/>
      <c r="CB275" s="48"/>
      <c r="CC275" s="48"/>
      <c r="CD275" s="48"/>
      <c r="CE275" s="48"/>
      <c r="CF275" s="48"/>
      <c r="CG275" s="48"/>
      <c r="CH275" s="48"/>
      <c r="CI275" s="48"/>
      <c r="CJ275" s="48"/>
      <c r="CK275" s="48"/>
      <c r="CL275" s="48"/>
      <c r="CM275" s="48"/>
      <c r="CN275" s="48"/>
      <c r="CO275" s="48"/>
    </row>
    <row r="276" spans="1:16384" s="325" customFormat="1" ht="220.5" x14ac:dyDescent="0.25">
      <c r="A276" s="276" t="s">
        <v>184</v>
      </c>
      <c r="B276" s="277" t="s">
        <v>12</v>
      </c>
      <c r="C276" s="278" t="s">
        <v>130</v>
      </c>
      <c r="D276" s="278" t="s">
        <v>133</v>
      </c>
      <c r="E276" s="280" t="s">
        <v>227</v>
      </c>
      <c r="F276" s="277"/>
      <c r="G276" s="88">
        <f>G277</f>
        <v>6102540.9199999999</v>
      </c>
      <c r="H276" s="88">
        <f>H277</f>
        <v>6988647.4699999997</v>
      </c>
      <c r="I276" s="88">
        <f>I277</f>
        <v>6988647.4699999997</v>
      </c>
      <c r="J276" s="324"/>
      <c r="K276" s="324"/>
      <c r="L276" s="324"/>
      <c r="N276" s="324"/>
      <c r="U276" s="324"/>
      <c r="X276" s="326"/>
      <c r="Y276" s="326"/>
      <c r="Z276" s="326"/>
      <c r="AA276" s="326"/>
      <c r="AB276" s="326"/>
      <c r="AC276" s="326"/>
      <c r="AD276" s="326"/>
      <c r="AE276" s="326"/>
      <c r="AF276" s="326"/>
      <c r="AG276" s="326"/>
      <c r="AH276" s="326"/>
      <c r="AI276" s="326"/>
      <c r="AJ276" s="326"/>
      <c r="AK276" s="326"/>
      <c r="AL276" s="326"/>
      <c r="AM276" s="326"/>
      <c r="AN276" s="326"/>
      <c r="AO276" s="326"/>
      <c r="AP276" s="326"/>
      <c r="AQ276" s="326"/>
      <c r="AR276" s="326"/>
      <c r="AS276" s="326"/>
      <c r="AT276" s="326"/>
      <c r="AU276" s="326"/>
      <c r="AV276" s="326"/>
      <c r="AW276" s="326"/>
      <c r="AX276" s="326"/>
      <c r="AY276" s="326"/>
      <c r="AZ276" s="326"/>
      <c r="BA276" s="326"/>
      <c r="BB276" s="326"/>
      <c r="BC276" s="326"/>
      <c r="BD276" s="326"/>
      <c r="BE276" s="326"/>
      <c r="BF276" s="326"/>
      <c r="BG276" s="326"/>
      <c r="BH276" s="326"/>
      <c r="BI276" s="326"/>
      <c r="BJ276" s="326"/>
      <c r="BK276" s="326"/>
      <c r="BL276" s="326"/>
      <c r="BM276" s="326"/>
      <c r="BN276" s="326"/>
      <c r="BO276" s="326"/>
      <c r="BP276" s="326"/>
      <c r="BQ276" s="326"/>
      <c r="BR276" s="326"/>
      <c r="BS276" s="326"/>
      <c r="BT276" s="326"/>
      <c r="BU276" s="326"/>
      <c r="BV276" s="326"/>
      <c r="BW276" s="326"/>
      <c r="BX276" s="326"/>
      <c r="BY276" s="326"/>
      <c r="BZ276" s="326"/>
      <c r="CA276" s="326"/>
      <c r="CB276" s="326"/>
      <c r="CC276" s="326"/>
      <c r="CD276" s="326"/>
      <c r="CE276" s="326"/>
      <c r="CF276" s="326"/>
      <c r="CG276" s="326"/>
      <c r="CH276" s="326"/>
      <c r="CI276" s="326"/>
      <c r="CJ276" s="326"/>
      <c r="CK276" s="326"/>
      <c r="CL276" s="326"/>
      <c r="CM276" s="326"/>
      <c r="CN276" s="326"/>
      <c r="CO276" s="326"/>
    </row>
    <row r="277" spans="1:16384" s="25" customFormat="1" ht="78.75" x14ac:dyDescent="0.25">
      <c r="A277" s="279" t="s">
        <v>107</v>
      </c>
      <c r="B277" s="281" t="s">
        <v>12</v>
      </c>
      <c r="C277" s="282" t="s">
        <v>130</v>
      </c>
      <c r="D277" s="282" t="s">
        <v>133</v>
      </c>
      <c r="E277" s="280" t="s">
        <v>227</v>
      </c>
      <c r="F277" s="281">
        <v>100</v>
      </c>
      <c r="G277" s="87">
        <v>6102540.9199999999</v>
      </c>
      <c r="H277" s="87">
        <v>6988647.4699999997</v>
      </c>
      <c r="I277" s="87">
        <v>6988647.4699999997</v>
      </c>
      <c r="J277" s="156"/>
      <c r="K277" s="156"/>
      <c r="L277" s="156"/>
      <c r="M277" s="157"/>
      <c r="N277" s="53"/>
      <c r="O277" s="136"/>
      <c r="S277" s="201"/>
      <c r="T277" s="201"/>
      <c r="U277" s="24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48"/>
      <c r="BO277" s="48"/>
      <c r="BP277" s="48"/>
      <c r="BQ277" s="48"/>
      <c r="BR277" s="48"/>
      <c r="BS277" s="48"/>
      <c r="BT277" s="48"/>
      <c r="BU277" s="48"/>
      <c r="BV277" s="48"/>
      <c r="BW277" s="48"/>
      <c r="BX277" s="48"/>
      <c r="BY277" s="48"/>
      <c r="BZ277" s="48"/>
      <c r="CA277" s="48"/>
      <c r="CB277" s="48"/>
      <c r="CC277" s="48"/>
      <c r="CD277" s="48"/>
      <c r="CE277" s="48"/>
      <c r="CF277" s="48"/>
      <c r="CG277" s="48"/>
      <c r="CH277" s="48"/>
      <c r="CI277" s="48"/>
      <c r="CJ277" s="48"/>
      <c r="CK277" s="48"/>
      <c r="CL277" s="48"/>
      <c r="CM277" s="48"/>
      <c r="CN277" s="48"/>
      <c r="CO277" s="48"/>
    </row>
    <row r="278" spans="1:16384" s="319" customFormat="1" ht="299.25" x14ac:dyDescent="0.25">
      <c r="A278" s="276" t="s">
        <v>106</v>
      </c>
      <c r="B278" s="277" t="s">
        <v>12</v>
      </c>
      <c r="C278" s="278" t="s">
        <v>130</v>
      </c>
      <c r="D278" s="278" t="s">
        <v>133</v>
      </c>
      <c r="E278" s="285" t="s">
        <v>68</v>
      </c>
      <c r="F278" s="277"/>
      <c r="G278" s="349">
        <f>G279</f>
        <v>18632430</v>
      </c>
      <c r="H278" s="349">
        <f>H279</f>
        <v>19973000</v>
      </c>
      <c r="I278" s="349">
        <f>I279</f>
        <v>6554000</v>
      </c>
      <c r="J278" s="318"/>
      <c r="K278" s="318"/>
      <c r="L278" s="318"/>
      <c r="N278" s="318"/>
      <c r="U278" s="318"/>
      <c r="X278" s="320"/>
      <c r="Y278" s="320"/>
      <c r="Z278" s="320"/>
      <c r="AA278" s="320"/>
      <c r="AB278" s="320"/>
      <c r="AC278" s="320"/>
      <c r="AD278" s="320"/>
      <c r="AE278" s="320"/>
      <c r="AF278" s="320"/>
      <c r="AG278" s="320"/>
      <c r="AH278" s="320"/>
      <c r="AI278" s="320"/>
      <c r="AJ278" s="320"/>
      <c r="AK278" s="320"/>
      <c r="AL278" s="320"/>
      <c r="AM278" s="320"/>
      <c r="AN278" s="320"/>
      <c r="AO278" s="320"/>
      <c r="AP278" s="320"/>
      <c r="AQ278" s="320"/>
      <c r="AR278" s="320"/>
      <c r="AS278" s="320"/>
      <c r="AT278" s="320"/>
      <c r="AU278" s="320"/>
      <c r="AV278" s="320"/>
      <c r="AW278" s="320"/>
      <c r="AX278" s="320"/>
      <c r="AY278" s="320"/>
      <c r="AZ278" s="320"/>
      <c r="BA278" s="320"/>
      <c r="BB278" s="320"/>
      <c r="BC278" s="320"/>
      <c r="BD278" s="320"/>
      <c r="BE278" s="320"/>
      <c r="BF278" s="320"/>
      <c r="BG278" s="320"/>
      <c r="BH278" s="320"/>
      <c r="BI278" s="320"/>
      <c r="BJ278" s="320"/>
      <c r="BK278" s="320"/>
      <c r="BL278" s="320"/>
      <c r="BM278" s="320"/>
      <c r="BN278" s="320"/>
      <c r="BO278" s="320"/>
      <c r="BP278" s="320"/>
      <c r="BQ278" s="320"/>
      <c r="BR278" s="320"/>
      <c r="BS278" s="320"/>
      <c r="BT278" s="320"/>
      <c r="BU278" s="320"/>
      <c r="BV278" s="320"/>
      <c r="BW278" s="320"/>
      <c r="BX278" s="320"/>
      <c r="BY278" s="320"/>
      <c r="BZ278" s="320"/>
      <c r="CA278" s="320"/>
      <c r="CB278" s="320"/>
      <c r="CC278" s="320"/>
      <c r="CD278" s="320"/>
      <c r="CE278" s="320"/>
      <c r="CF278" s="320"/>
      <c r="CG278" s="320"/>
      <c r="CH278" s="320"/>
      <c r="CI278" s="320"/>
      <c r="CJ278" s="320"/>
      <c r="CK278" s="320"/>
      <c r="CL278" s="320"/>
      <c r="CM278" s="320"/>
      <c r="CN278" s="320"/>
      <c r="CO278" s="320"/>
    </row>
    <row r="279" spans="1:16384" s="25" customFormat="1" ht="47.25" x14ac:dyDescent="0.25">
      <c r="A279" s="279" t="s">
        <v>108</v>
      </c>
      <c r="B279" s="281" t="s">
        <v>12</v>
      </c>
      <c r="C279" s="282" t="s">
        <v>130</v>
      </c>
      <c r="D279" s="282" t="s">
        <v>133</v>
      </c>
      <c r="E279" s="280" t="s">
        <v>68</v>
      </c>
      <c r="F279" s="281">
        <v>200</v>
      </c>
      <c r="G279" s="88">
        <v>18632430</v>
      </c>
      <c r="H279" s="87">
        <v>19973000</v>
      </c>
      <c r="I279" s="87">
        <v>6554000</v>
      </c>
      <c r="J279" s="156"/>
      <c r="K279" s="156"/>
      <c r="L279" s="156"/>
      <c r="M279" s="157"/>
      <c r="N279" s="53"/>
      <c r="O279" s="136"/>
      <c r="S279" s="201"/>
      <c r="T279" s="201"/>
      <c r="U279" s="24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48"/>
      <c r="BO279" s="48"/>
      <c r="BP279" s="48"/>
      <c r="BQ279" s="48"/>
      <c r="BR279" s="48"/>
      <c r="BS279" s="48"/>
      <c r="BT279" s="48"/>
      <c r="BU279" s="48"/>
      <c r="BV279" s="48"/>
      <c r="BW279" s="48"/>
      <c r="BX279" s="48"/>
      <c r="BY279" s="48"/>
      <c r="BZ279" s="48"/>
      <c r="CA279" s="48"/>
      <c r="CB279" s="48"/>
      <c r="CC279" s="48"/>
      <c r="CD279" s="48"/>
      <c r="CE279" s="48"/>
      <c r="CF279" s="48"/>
      <c r="CG279" s="48"/>
      <c r="CH279" s="48"/>
      <c r="CI279" s="48"/>
      <c r="CJ279" s="48"/>
      <c r="CK279" s="48"/>
      <c r="CL279" s="48"/>
      <c r="CM279" s="48"/>
      <c r="CN279" s="48"/>
      <c r="CO279" s="48"/>
    </row>
    <row r="280" spans="1:16384" s="79" customFormat="1" ht="47.25" x14ac:dyDescent="0.25">
      <c r="A280" s="285" t="s">
        <v>53</v>
      </c>
      <c r="B280" s="277" t="s">
        <v>12</v>
      </c>
      <c r="C280" s="278" t="s">
        <v>130</v>
      </c>
      <c r="D280" s="278" t="s">
        <v>133</v>
      </c>
      <c r="E280" s="280" t="s">
        <v>69</v>
      </c>
      <c r="F280" s="277"/>
      <c r="G280" s="88">
        <f>G281+G282+G284+G283</f>
        <v>74760994.889999986</v>
      </c>
      <c r="H280" s="88">
        <f>H281+H282+H284+H283</f>
        <v>61372139.32</v>
      </c>
      <c r="I280" s="88">
        <f>I281+I282+I284+I283</f>
        <v>59784698.469999999</v>
      </c>
      <c r="J280" s="156"/>
      <c r="K280" s="156"/>
      <c r="L280" s="156"/>
      <c r="M280" s="157"/>
      <c r="N280" s="53"/>
      <c r="O280" s="136"/>
      <c r="S280" s="201"/>
      <c r="T280" s="201"/>
      <c r="U280" s="235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48"/>
      <c r="AW280" s="258"/>
      <c r="AX280" s="258"/>
      <c r="AY280" s="258"/>
      <c r="AZ280" s="258"/>
      <c r="BA280" s="258"/>
      <c r="BB280" s="258"/>
      <c r="BC280" s="258"/>
      <c r="BD280" s="258"/>
      <c r="BE280" s="258"/>
      <c r="BF280" s="258"/>
      <c r="BG280" s="258"/>
      <c r="BH280" s="258"/>
      <c r="BI280" s="258"/>
      <c r="BJ280" s="258"/>
      <c r="BK280" s="258"/>
      <c r="BL280" s="258"/>
      <c r="BM280" s="258"/>
      <c r="BN280" s="258"/>
      <c r="BO280" s="258"/>
      <c r="BP280" s="258"/>
      <c r="BQ280" s="258"/>
      <c r="BR280" s="258"/>
      <c r="BS280" s="258"/>
      <c r="BT280" s="258"/>
      <c r="BU280" s="258"/>
      <c r="BV280" s="258"/>
      <c r="BW280" s="258"/>
      <c r="BX280" s="258"/>
      <c r="BY280" s="258"/>
      <c r="BZ280" s="258"/>
      <c r="CA280" s="258"/>
      <c r="CB280" s="258"/>
      <c r="CC280" s="258"/>
      <c r="CD280" s="258"/>
      <c r="CE280" s="258"/>
      <c r="CF280" s="258"/>
      <c r="CG280" s="258"/>
      <c r="CH280" s="258"/>
      <c r="CI280" s="258"/>
      <c r="CJ280" s="258"/>
      <c r="CK280" s="258"/>
      <c r="CL280" s="258"/>
      <c r="CM280" s="258"/>
      <c r="CN280" s="258"/>
      <c r="CO280" s="258"/>
    </row>
    <row r="281" spans="1:16384" s="25" customFormat="1" ht="78.75" x14ac:dyDescent="0.25">
      <c r="A281" s="279" t="s">
        <v>107</v>
      </c>
      <c r="B281" s="281" t="s">
        <v>12</v>
      </c>
      <c r="C281" s="282" t="s">
        <v>130</v>
      </c>
      <c r="D281" s="282" t="s">
        <v>133</v>
      </c>
      <c r="E281" s="280" t="s">
        <v>69</v>
      </c>
      <c r="F281" s="281">
        <v>100</v>
      </c>
      <c r="G281" s="87">
        <v>9268557.9000000004</v>
      </c>
      <c r="H281" s="88">
        <v>10864726.49</v>
      </c>
      <c r="I281" s="87">
        <v>10864726.49</v>
      </c>
      <c r="J281" s="156"/>
      <c r="K281" s="156"/>
      <c r="L281" s="156"/>
      <c r="M281" s="157"/>
      <c r="N281" s="53"/>
      <c r="O281" s="136"/>
      <c r="S281" s="201"/>
      <c r="T281" s="201"/>
      <c r="U281" s="24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  <c r="BS281" s="48"/>
      <c r="BT281" s="48"/>
      <c r="BU281" s="48"/>
      <c r="BV281" s="48"/>
      <c r="BW281" s="48"/>
      <c r="BX281" s="48"/>
      <c r="BY281" s="48"/>
      <c r="BZ281" s="48"/>
      <c r="CA281" s="48"/>
      <c r="CB281" s="48"/>
      <c r="CC281" s="48"/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</row>
    <row r="282" spans="1:16384" s="28" customFormat="1" ht="47.25" x14ac:dyDescent="0.25">
      <c r="A282" s="279" t="s">
        <v>108</v>
      </c>
      <c r="B282" s="281" t="s">
        <v>12</v>
      </c>
      <c r="C282" s="278" t="s">
        <v>130</v>
      </c>
      <c r="D282" s="278" t="s">
        <v>133</v>
      </c>
      <c r="E282" s="280" t="s">
        <v>69</v>
      </c>
      <c r="F282" s="281">
        <v>200</v>
      </c>
      <c r="G282" s="89">
        <v>56902649.93</v>
      </c>
      <c r="H282" s="344">
        <v>39024833</v>
      </c>
      <c r="I282" s="344">
        <v>36106680</v>
      </c>
      <c r="J282" s="159">
        <v>578000</v>
      </c>
      <c r="K282" s="159"/>
      <c r="L282" s="159">
        <v>2515193.7999999998</v>
      </c>
      <c r="M282" s="168"/>
      <c r="N282" s="54">
        <f>3605400-98200</f>
        <v>3507200</v>
      </c>
      <c r="O282" s="138"/>
      <c r="Q282" s="28">
        <v>1190000</v>
      </c>
      <c r="S282" s="203"/>
      <c r="T282" s="203"/>
      <c r="U282" s="43"/>
      <c r="X282" s="228">
        <f>4692217.93</f>
        <v>4692217.93</v>
      </c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  <c r="BG282" s="42"/>
      <c r="BH282" s="42"/>
      <c r="BI282" s="42"/>
      <c r="BJ282" s="42"/>
      <c r="BK282" s="42"/>
      <c r="BL282" s="42"/>
      <c r="BM282" s="42"/>
      <c r="BN282" s="42"/>
      <c r="BO282" s="42"/>
      <c r="BP282" s="42"/>
      <c r="BQ282" s="42"/>
      <c r="BR282" s="42"/>
      <c r="BS282" s="42"/>
      <c r="BT282" s="42"/>
      <c r="BU282" s="42"/>
      <c r="BV282" s="42"/>
      <c r="BW282" s="42"/>
      <c r="BX282" s="42"/>
      <c r="BY282" s="42"/>
      <c r="BZ282" s="42"/>
      <c r="CA282" s="42"/>
      <c r="CB282" s="42"/>
      <c r="CC282" s="42"/>
      <c r="CD282" s="42"/>
      <c r="CE282" s="42"/>
      <c r="CF282" s="42"/>
      <c r="CG282" s="42"/>
      <c r="CH282" s="42"/>
      <c r="CI282" s="42"/>
      <c r="CJ282" s="42"/>
      <c r="CK282" s="42"/>
      <c r="CL282" s="42"/>
      <c r="CM282" s="42"/>
      <c r="CN282" s="42"/>
      <c r="CO282" s="42"/>
    </row>
    <row r="283" spans="1:16384" s="25" customFormat="1" ht="31.5" x14ac:dyDescent="0.25">
      <c r="A283" s="279" t="s">
        <v>113</v>
      </c>
      <c r="B283" s="281" t="s">
        <v>12</v>
      </c>
      <c r="C283" s="278" t="s">
        <v>130</v>
      </c>
      <c r="D283" s="278" t="s">
        <v>133</v>
      </c>
      <c r="E283" s="280" t="s">
        <v>69</v>
      </c>
      <c r="F283" s="281">
        <v>300</v>
      </c>
      <c r="G283" s="89">
        <v>366013.32</v>
      </c>
      <c r="H283" s="89">
        <v>130000</v>
      </c>
      <c r="I283" s="89">
        <v>130000</v>
      </c>
      <c r="J283" s="156"/>
      <c r="K283" s="156"/>
      <c r="L283" s="156"/>
      <c r="M283" s="157"/>
      <c r="N283" s="53"/>
      <c r="O283" s="136"/>
      <c r="S283" s="201"/>
      <c r="T283" s="201"/>
      <c r="U283" s="24"/>
      <c r="X283" s="228">
        <v>208136.77</v>
      </c>
      <c r="Y283" s="48" t="s">
        <v>280</v>
      </c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</row>
    <row r="284" spans="1:16384" s="45" customFormat="1" ht="15.75" x14ac:dyDescent="0.25">
      <c r="A284" s="279" t="s">
        <v>96</v>
      </c>
      <c r="B284" s="281" t="s">
        <v>12</v>
      </c>
      <c r="C284" s="278" t="s">
        <v>130</v>
      </c>
      <c r="D284" s="278" t="s">
        <v>133</v>
      </c>
      <c r="E284" s="280" t="s">
        <v>69</v>
      </c>
      <c r="F284" s="281">
        <v>800</v>
      </c>
      <c r="G284" s="89">
        <v>8223773.7400000002</v>
      </c>
      <c r="H284" s="89">
        <v>11352579.83</v>
      </c>
      <c r="I284" s="89">
        <f>9952310+2000000+730981.98</f>
        <v>12683291.98</v>
      </c>
      <c r="J284" s="179"/>
      <c r="K284" s="179"/>
      <c r="L284" s="179"/>
      <c r="M284" s="180"/>
      <c r="N284" s="128"/>
      <c r="O284" s="146"/>
      <c r="S284" s="213"/>
      <c r="T284" s="213"/>
      <c r="U284" s="234"/>
      <c r="X284" s="256"/>
      <c r="Y284" s="256"/>
      <c r="Z284" s="256"/>
      <c r="AA284" s="256"/>
      <c r="AB284" s="256"/>
      <c r="AC284" s="256"/>
      <c r="AD284" s="256"/>
      <c r="AE284" s="256"/>
      <c r="AF284" s="256"/>
      <c r="AG284" s="256"/>
      <c r="AH284" s="256"/>
      <c r="AI284" s="256"/>
      <c r="AJ284" s="256"/>
      <c r="AK284" s="256"/>
      <c r="AL284" s="256"/>
      <c r="AM284" s="256"/>
      <c r="AN284" s="256"/>
      <c r="AO284" s="256"/>
      <c r="AP284" s="256"/>
      <c r="AQ284" s="256"/>
      <c r="AR284" s="256"/>
      <c r="AS284" s="256"/>
      <c r="AT284" s="256"/>
      <c r="AU284" s="256"/>
      <c r="AV284" s="256"/>
      <c r="AW284" s="256"/>
      <c r="AX284" s="256"/>
      <c r="AY284" s="256"/>
      <c r="AZ284" s="256"/>
      <c r="BA284" s="256"/>
      <c r="BB284" s="256"/>
      <c r="BC284" s="256"/>
      <c r="BD284" s="256"/>
      <c r="BE284" s="256"/>
      <c r="BF284" s="256"/>
      <c r="BG284" s="256"/>
      <c r="BH284" s="256"/>
      <c r="BI284" s="256"/>
      <c r="BJ284" s="256"/>
      <c r="BK284" s="256"/>
      <c r="BL284" s="256"/>
      <c r="BM284" s="256"/>
      <c r="BN284" s="256"/>
      <c r="BO284" s="256"/>
      <c r="BP284" s="256"/>
      <c r="BQ284" s="256"/>
      <c r="BR284" s="256"/>
      <c r="BS284" s="256"/>
      <c r="BT284" s="256"/>
      <c r="BU284" s="256"/>
      <c r="BV284" s="256"/>
      <c r="BW284" s="256"/>
      <c r="BX284" s="256"/>
      <c r="BY284" s="256"/>
      <c r="BZ284" s="256"/>
      <c r="CA284" s="256"/>
      <c r="CB284" s="256"/>
      <c r="CC284" s="256"/>
      <c r="CD284" s="256"/>
      <c r="CE284" s="256"/>
      <c r="CF284" s="256"/>
      <c r="CG284" s="256"/>
      <c r="CH284" s="256"/>
      <c r="CI284" s="256"/>
      <c r="CJ284" s="256"/>
      <c r="CK284" s="256"/>
      <c r="CL284" s="256"/>
      <c r="CM284" s="256"/>
      <c r="CN284" s="256"/>
      <c r="CO284" s="256"/>
    </row>
    <row r="285" spans="1:16384" s="78" customFormat="1" ht="78.75" x14ac:dyDescent="0.25">
      <c r="A285" s="103" t="s">
        <v>194</v>
      </c>
      <c r="B285" s="277">
        <v>873</v>
      </c>
      <c r="C285" s="278" t="s">
        <v>130</v>
      </c>
      <c r="D285" s="278" t="s">
        <v>133</v>
      </c>
      <c r="E285" s="280" t="s">
        <v>226</v>
      </c>
      <c r="F285" s="277"/>
      <c r="G285" s="91">
        <f>G286</f>
        <v>33308813.859999999</v>
      </c>
      <c r="H285" s="91">
        <f t="shared" ref="H285:I285" si="58">H286</f>
        <v>31655415.43</v>
      </c>
      <c r="I285" s="91">
        <f t="shared" si="58"/>
        <v>22026637.579999998</v>
      </c>
      <c r="J285" s="159"/>
      <c r="K285" s="159"/>
      <c r="L285" s="159"/>
      <c r="M285" s="168"/>
      <c r="N285" s="54"/>
      <c r="O285" s="138"/>
      <c r="S285" s="203"/>
      <c r="T285" s="203"/>
      <c r="U285" s="237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261"/>
      <c r="AX285" s="261"/>
      <c r="AY285" s="261"/>
      <c r="AZ285" s="261"/>
      <c r="BA285" s="261"/>
      <c r="BB285" s="261"/>
      <c r="BC285" s="261"/>
      <c r="BD285" s="261"/>
      <c r="BE285" s="261"/>
      <c r="BF285" s="261"/>
      <c r="BG285" s="261"/>
      <c r="BH285" s="261"/>
      <c r="BI285" s="261"/>
      <c r="BJ285" s="261"/>
      <c r="BK285" s="261"/>
      <c r="BL285" s="261"/>
      <c r="BM285" s="261"/>
      <c r="BN285" s="261"/>
      <c r="BO285" s="261"/>
      <c r="BP285" s="261"/>
      <c r="BQ285" s="261"/>
      <c r="BR285" s="261"/>
      <c r="BS285" s="261"/>
      <c r="BT285" s="261"/>
      <c r="BU285" s="261"/>
      <c r="BV285" s="261"/>
      <c r="BW285" s="261"/>
      <c r="BX285" s="261"/>
      <c r="BY285" s="261"/>
      <c r="BZ285" s="261"/>
      <c r="CA285" s="261"/>
      <c r="CB285" s="261"/>
      <c r="CC285" s="261"/>
      <c r="CD285" s="261"/>
      <c r="CE285" s="261"/>
      <c r="CF285" s="261"/>
      <c r="CG285" s="261"/>
      <c r="CH285" s="261"/>
      <c r="CI285" s="261"/>
      <c r="CJ285" s="261"/>
      <c r="CK285" s="261"/>
      <c r="CL285" s="261"/>
      <c r="CM285" s="261"/>
      <c r="CN285" s="261"/>
      <c r="CO285" s="261"/>
    </row>
    <row r="286" spans="1:16384" s="44" customFormat="1" ht="47.25" x14ac:dyDescent="0.25">
      <c r="A286" s="288" t="s">
        <v>108</v>
      </c>
      <c r="B286" s="289">
        <v>873</v>
      </c>
      <c r="C286" s="290" t="s">
        <v>130</v>
      </c>
      <c r="D286" s="290" t="s">
        <v>133</v>
      </c>
      <c r="E286" s="291" t="s">
        <v>226</v>
      </c>
      <c r="F286" s="289">
        <v>200</v>
      </c>
      <c r="G286" s="192">
        <v>33308813.859999999</v>
      </c>
      <c r="H286" s="89">
        <v>31655415.43</v>
      </c>
      <c r="I286" s="89">
        <v>22026637.579999998</v>
      </c>
      <c r="J286" s="182"/>
      <c r="K286" s="182"/>
      <c r="L286" s="182"/>
      <c r="M286" s="183"/>
      <c r="N286" s="130"/>
      <c r="O286" s="147"/>
      <c r="S286" s="220"/>
      <c r="T286" s="220"/>
      <c r="U286" s="236"/>
      <c r="X286" s="260"/>
      <c r="Y286" s="260"/>
      <c r="Z286" s="260"/>
      <c r="AA286" s="260"/>
      <c r="AB286" s="260"/>
      <c r="AC286" s="260"/>
      <c r="AD286" s="260"/>
      <c r="AE286" s="260"/>
      <c r="AF286" s="260"/>
      <c r="AG286" s="260"/>
      <c r="AH286" s="260"/>
      <c r="AI286" s="260"/>
      <c r="AJ286" s="260"/>
      <c r="AK286" s="260"/>
      <c r="AL286" s="260"/>
      <c r="AM286" s="260"/>
      <c r="AN286" s="260"/>
      <c r="AO286" s="260"/>
      <c r="AP286" s="260"/>
      <c r="AQ286" s="260"/>
      <c r="AR286" s="260"/>
      <c r="AS286" s="260"/>
      <c r="AT286" s="260"/>
      <c r="AU286" s="260"/>
      <c r="AV286" s="260"/>
      <c r="AW286" s="260"/>
      <c r="AX286" s="260"/>
      <c r="AY286" s="260"/>
      <c r="AZ286" s="260"/>
      <c r="BA286" s="260"/>
      <c r="BB286" s="260"/>
      <c r="BC286" s="260"/>
      <c r="BD286" s="260"/>
      <c r="BE286" s="260"/>
      <c r="BF286" s="260"/>
      <c r="BG286" s="260"/>
      <c r="BH286" s="260"/>
      <c r="BI286" s="260"/>
      <c r="BJ286" s="260"/>
      <c r="BK286" s="260"/>
      <c r="BL286" s="260"/>
      <c r="BM286" s="260"/>
      <c r="BN286" s="260"/>
      <c r="BO286" s="260"/>
      <c r="BP286" s="260"/>
      <c r="BQ286" s="260"/>
      <c r="BR286" s="260"/>
      <c r="BS286" s="260"/>
      <c r="BT286" s="260"/>
      <c r="BU286" s="260"/>
      <c r="BV286" s="260"/>
      <c r="BW286" s="260"/>
      <c r="BX286" s="260"/>
      <c r="BY286" s="260"/>
      <c r="BZ286" s="260"/>
      <c r="CA286" s="260"/>
      <c r="CB286" s="260"/>
      <c r="CC286" s="260"/>
      <c r="CD286" s="260"/>
      <c r="CE286" s="260"/>
      <c r="CF286" s="260"/>
      <c r="CG286" s="260"/>
      <c r="CH286" s="260"/>
      <c r="CI286" s="260"/>
      <c r="CJ286" s="260"/>
      <c r="CK286" s="260"/>
      <c r="CL286" s="260"/>
      <c r="CM286" s="260"/>
      <c r="CN286" s="260"/>
      <c r="CO286" s="260"/>
    </row>
    <row r="287" spans="1:16384" s="193" customFormat="1" ht="94.5" x14ac:dyDescent="0.25">
      <c r="A287" s="276" t="s">
        <v>206</v>
      </c>
      <c r="B287" s="277">
        <v>873</v>
      </c>
      <c r="C287" s="278" t="s">
        <v>130</v>
      </c>
      <c r="D287" s="278" t="s">
        <v>133</v>
      </c>
      <c r="E287" s="285" t="s">
        <v>275</v>
      </c>
      <c r="F287" s="277"/>
      <c r="G287" s="91">
        <f>G288</f>
        <v>451900</v>
      </c>
      <c r="H287" s="91"/>
      <c r="I287" s="91"/>
      <c r="J287" s="182"/>
      <c r="K287" s="182"/>
      <c r="L287" s="182"/>
      <c r="M287" s="183"/>
      <c r="N287" s="130"/>
      <c r="O287" s="147"/>
      <c r="P287" s="44"/>
      <c r="S287" s="221"/>
      <c r="T287" s="221"/>
      <c r="U287" s="238"/>
      <c r="W287" s="242"/>
      <c r="X287" s="260"/>
      <c r="Y287" s="260"/>
      <c r="Z287" s="260"/>
      <c r="AA287" s="260"/>
      <c r="AB287" s="260"/>
      <c r="AC287" s="260"/>
      <c r="AD287" s="260"/>
      <c r="AE287" s="260"/>
      <c r="AF287" s="260"/>
      <c r="AG287" s="260"/>
      <c r="AH287" s="260"/>
      <c r="AI287" s="260"/>
      <c r="AJ287" s="260"/>
      <c r="AK287" s="260"/>
      <c r="AL287" s="260"/>
      <c r="AM287" s="260"/>
      <c r="AN287" s="260"/>
      <c r="AO287" s="260"/>
      <c r="AP287" s="260"/>
      <c r="AQ287" s="260"/>
      <c r="AR287" s="260"/>
      <c r="AS287" s="260"/>
      <c r="AT287" s="260"/>
      <c r="AU287" s="260"/>
      <c r="AV287" s="260"/>
      <c r="AW287" s="260"/>
      <c r="AX287" s="260"/>
      <c r="AY287" s="260"/>
      <c r="AZ287" s="260"/>
      <c r="BA287" s="260"/>
      <c r="BB287" s="260"/>
      <c r="BC287" s="260"/>
      <c r="BD287" s="260"/>
      <c r="BE287" s="260"/>
      <c r="BF287" s="260"/>
      <c r="BG287" s="260"/>
      <c r="BH287" s="260"/>
      <c r="BI287" s="260"/>
      <c r="BJ287" s="260"/>
      <c r="BK287" s="260"/>
      <c r="BL287" s="260"/>
      <c r="BM287" s="260"/>
      <c r="BN287" s="260"/>
      <c r="BO287" s="260"/>
      <c r="BP287" s="260"/>
      <c r="BQ287" s="260"/>
      <c r="BR287" s="260"/>
      <c r="BS287" s="260"/>
      <c r="BT287" s="260"/>
      <c r="BU287" s="260"/>
      <c r="BV287" s="260"/>
      <c r="BW287" s="260"/>
      <c r="BX287" s="260"/>
      <c r="BY287" s="260"/>
      <c r="BZ287" s="260"/>
      <c r="CA287" s="260"/>
      <c r="CB287" s="260"/>
      <c r="CC287" s="260"/>
      <c r="CD287" s="260"/>
      <c r="CE287" s="260"/>
      <c r="CF287" s="260"/>
      <c r="CG287" s="260"/>
      <c r="CH287" s="260"/>
      <c r="CI287" s="260"/>
      <c r="CJ287" s="260"/>
      <c r="CK287" s="260"/>
      <c r="CL287" s="260"/>
      <c r="CM287" s="260"/>
      <c r="CN287" s="260"/>
      <c r="CO287" s="260"/>
      <c r="CP287" s="244"/>
    </row>
    <row r="288" spans="1:16384" s="58" customFormat="1" ht="47.25" x14ac:dyDescent="0.25">
      <c r="A288" s="279" t="s">
        <v>108</v>
      </c>
      <c r="B288" s="281">
        <v>873</v>
      </c>
      <c r="C288" s="278" t="s">
        <v>130</v>
      </c>
      <c r="D288" s="278" t="s">
        <v>133</v>
      </c>
      <c r="E288" s="280" t="s">
        <v>275</v>
      </c>
      <c r="F288" s="280" t="s">
        <v>109</v>
      </c>
      <c r="G288" s="346">
        <v>451900</v>
      </c>
      <c r="H288" s="280"/>
      <c r="I288" s="280"/>
      <c r="J288" s="156"/>
      <c r="K288" s="156"/>
      <c r="L288" s="156"/>
      <c r="M288" s="157"/>
      <c r="N288" s="53"/>
      <c r="O288" s="136"/>
      <c r="P288" s="25"/>
      <c r="Q288" s="195"/>
      <c r="R288" s="195"/>
      <c r="S288" s="222"/>
      <c r="T288" s="222"/>
      <c r="U288" s="196"/>
      <c r="V288" s="195"/>
      <c r="W288" s="243"/>
      <c r="X288" s="262"/>
      <c r="Y288" s="262"/>
      <c r="Z288" s="262"/>
      <c r="AA288" s="262"/>
      <c r="AB288" s="262"/>
      <c r="AC288" s="262"/>
      <c r="AD288" s="262"/>
      <c r="AE288" s="262"/>
      <c r="AF288" s="262"/>
      <c r="AG288" s="262"/>
      <c r="AH288" s="262"/>
      <c r="AI288" s="262"/>
      <c r="AJ288" s="262"/>
      <c r="AK288" s="262"/>
      <c r="AL288" s="262"/>
      <c r="AM288" s="262"/>
      <c r="AN288" s="262"/>
      <c r="AO288" s="262"/>
      <c r="AP288" s="262"/>
      <c r="AQ288" s="262"/>
      <c r="AR288" s="262"/>
      <c r="AS288" s="262"/>
      <c r="AT288" s="262"/>
      <c r="AU288" s="262"/>
      <c r="AV288" s="262"/>
      <c r="AW288" s="263"/>
      <c r="AX288" s="263"/>
      <c r="AY288" s="263"/>
      <c r="AZ288" s="263"/>
      <c r="BA288" s="263"/>
      <c r="BB288" s="263"/>
      <c r="BC288" s="263"/>
      <c r="BD288" s="263"/>
      <c r="BE288" s="263"/>
      <c r="BF288" s="263"/>
      <c r="BG288" s="263"/>
      <c r="BH288" s="263"/>
      <c r="BI288" s="263"/>
      <c r="BJ288" s="263"/>
      <c r="BK288" s="263"/>
      <c r="BL288" s="263"/>
      <c r="BM288" s="263"/>
      <c r="BN288" s="263"/>
      <c r="BO288" s="263"/>
      <c r="BP288" s="263"/>
      <c r="BQ288" s="263"/>
      <c r="BR288" s="263"/>
      <c r="BS288" s="263"/>
      <c r="BT288" s="263"/>
      <c r="BU288" s="263"/>
      <c r="BV288" s="263"/>
      <c r="BW288" s="263"/>
      <c r="BX288" s="263"/>
      <c r="BY288" s="263"/>
      <c r="BZ288" s="263"/>
      <c r="CA288" s="263"/>
      <c r="CB288" s="263"/>
      <c r="CC288" s="263"/>
      <c r="CD288" s="263"/>
      <c r="CE288" s="263"/>
      <c r="CF288" s="263"/>
      <c r="CG288" s="263"/>
      <c r="CH288" s="263"/>
      <c r="CI288" s="263"/>
      <c r="CJ288" s="263"/>
      <c r="CK288" s="263"/>
      <c r="CL288" s="263"/>
      <c r="CM288" s="263"/>
      <c r="CN288" s="263"/>
      <c r="CO288" s="263"/>
      <c r="CP288" s="245"/>
      <c r="CQ288" s="195"/>
      <c r="CR288" s="195"/>
      <c r="CS288" s="195"/>
      <c r="CT288" s="195"/>
      <c r="CU288" s="195"/>
      <c r="CV288" s="195"/>
      <c r="CW288" s="195"/>
      <c r="CX288" s="195"/>
      <c r="CY288" s="195"/>
      <c r="CZ288" s="195"/>
      <c r="DA288" s="195"/>
      <c r="DB288" s="195"/>
      <c r="DC288" s="195"/>
      <c r="DD288" s="195"/>
      <c r="DE288" s="195"/>
      <c r="DF288" s="195"/>
      <c r="DG288" s="195"/>
      <c r="DH288" s="195"/>
      <c r="DI288" s="195"/>
      <c r="DJ288" s="195"/>
      <c r="DK288" s="195"/>
      <c r="DL288" s="195"/>
      <c r="DM288" s="195"/>
      <c r="DN288" s="195"/>
      <c r="DO288" s="195"/>
      <c r="DP288" s="195"/>
      <c r="DQ288" s="195"/>
      <c r="DR288" s="195"/>
      <c r="DS288" s="195"/>
      <c r="DT288" s="195"/>
      <c r="DU288" s="195"/>
      <c r="DV288" s="195"/>
      <c r="DW288" s="195"/>
      <c r="DX288" s="195"/>
      <c r="DY288" s="195"/>
      <c r="DZ288" s="195"/>
      <c r="EA288" s="195"/>
      <c r="EB288" s="195"/>
      <c r="EC288" s="195"/>
      <c r="ED288" s="195"/>
      <c r="EE288" s="195"/>
      <c r="EF288" s="195"/>
      <c r="EG288" s="195"/>
      <c r="EH288" s="195"/>
      <c r="EI288" s="195"/>
      <c r="EJ288" s="195"/>
      <c r="EK288" s="195"/>
      <c r="EL288" s="195"/>
      <c r="EM288" s="195"/>
      <c r="EN288" s="195"/>
      <c r="EO288" s="195"/>
      <c r="EP288" s="195"/>
      <c r="EQ288" s="195"/>
      <c r="ER288" s="195"/>
      <c r="ES288" s="195"/>
      <c r="ET288" s="195"/>
      <c r="EU288" s="195"/>
      <c r="EV288" s="195"/>
      <c r="EW288" s="195"/>
      <c r="EX288" s="195"/>
      <c r="EY288" s="195"/>
      <c r="EZ288" s="195"/>
      <c r="FA288" s="195"/>
      <c r="FB288" s="195"/>
      <c r="FC288" s="195"/>
      <c r="FD288" s="195"/>
      <c r="FE288" s="195"/>
      <c r="FF288" s="195"/>
      <c r="FG288" s="195"/>
      <c r="FH288" s="195"/>
      <c r="FI288" s="195"/>
      <c r="FJ288" s="195"/>
      <c r="FK288" s="195"/>
      <c r="FL288" s="195"/>
      <c r="FM288" s="195"/>
      <c r="FN288" s="195"/>
      <c r="FO288" s="195"/>
      <c r="FP288" s="195"/>
      <c r="FQ288" s="195"/>
      <c r="FR288" s="195"/>
      <c r="FS288" s="195"/>
      <c r="FT288" s="195"/>
      <c r="FU288" s="195"/>
      <c r="FV288" s="195"/>
      <c r="FW288" s="195"/>
      <c r="FX288" s="195"/>
      <c r="FY288" s="195"/>
      <c r="FZ288" s="195"/>
      <c r="GA288" s="195"/>
      <c r="GB288" s="195"/>
      <c r="GC288" s="195"/>
      <c r="GD288" s="195"/>
      <c r="GE288" s="195"/>
      <c r="GF288" s="195"/>
      <c r="GG288" s="195"/>
      <c r="GH288" s="195"/>
      <c r="GI288" s="195"/>
      <c r="GJ288" s="195"/>
      <c r="GK288" s="195"/>
      <c r="GL288" s="195"/>
      <c r="GM288" s="195"/>
      <c r="GN288" s="195"/>
      <c r="GO288" s="195"/>
      <c r="GP288" s="195"/>
      <c r="GQ288" s="195"/>
      <c r="GR288" s="195"/>
      <c r="GS288" s="195"/>
      <c r="GT288" s="195"/>
      <c r="GU288" s="195"/>
      <c r="GV288" s="195"/>
      <c r="GW288" s="195"/>
      <c r="GX288" s="195"/>
      <c r="GY288" s="195"/>
      <c r="GZ288" s="195"/>
      <c r="HA288" s="195"/>
      <c r="HB288" s="195"/>
      <c r="HC288" s="195"/>
      <c r="HD288" s="195"/>
      <c r="HE288" s="195"/>
      <c r="HF288" s="195"/>
      <c r="HG288" s="195"/>
      <c r="HH288" s="195"/>
      <c r="HI288" s="195"/>
      <c r="HJ288" s="195"/>
      <c r="HK288" s="195"/>
      <c r="HL288" s="195"/>
      <c r="HM288" s="195"/>
      <c r="HN288" s="195"/>
      <c r="HO288" s="195"/>
      <c r="HP288" s="195"/>
      <c r="HQ288" s="195"/>
      <c r="HR288" s="195"/>
      <c r="HS288" s="195"/>
      <c r="HT288" s="195"/>
      <c r="HU288" s="195"/>
      <c r="HV288" s="195"/>
      <c r="HW288" s="195"/>
      <c r="HX288" s="195"/>
      <c r="HY288" s="195"/>
      <c r="HZ288" s="195"/>
      <c r="IA288" s="195"/>
      <c r="IB288" s="195"/>
      <c r="IC288" s="195"/>
      <c r="ID288" s="195"/>
      <c r="IE288" s="195"/>
      <c r="IF288" s="195"/>
      <c r="IG288" s="195"/>
      <c r="IH288" s="195"/>
      <c r="II288" s="195"/>
      <c r="IJ288" s="195"/>
      <c r="IK288" s="195"/>
      <c r="IL288" s="195"/>
      <c r="IM288" s="195"/>
      <c r="IN288" s="195"/>
      <c r="IO288" s="195"/>
      <c r="IP288" s="195"/>
      <c r="IQ288" s="195"/>
      <c r="IR288" s="195"/>
      <c r="IS288" s="195"/>
      <c r="IT288" s="195"/>
      <c r="IU288" s="195"/>
      <c r="IV288" s="195"/>
      <c r="IW288" s="195"/>
      <c r="IX288" s="195"/>
      <c r="IY288" s="195"/>
      <c r="IZ288" s="195"/>
      <c r="JA288" s="195"/>
      <c r="JB288" s="195"/>
      <c r="JC288" s="195"/>
      <c r="JD288" s="195"/>
      <c r="JE288" s="195"/>
      <c r="JF288" s="195"/>
      <c r="JG288" s="195"/>
      <c r="JH288" s="195"/>
      <c r="JI288" s="195"/>
      <c r="JJ288" s="195"/>
      <c r="JK288" s="195"/>
      <c r="JL288" s="195"/>
      <c r="JM288" s="195"/>
      <c r="JN288" s="195"/>
      <c r="JO288" s="195"/>
      <c r="JP288" s="195"/>
      <c r="JQ288" s="195"/>
      <c r="JR288" s="195"/>
      <c r="JS288" s="195"/>
      <c r="JT288" s="195"/>
      <c r="JU288" s="195"/>
      <c r="JV288" s="195"/>
      <c r="JW288" s="195"/>
      <c r="JX288" s="195"/>
      <c r="JY288" s="195"/>
      <c r="JZ288" s="195"/>
      <c r="KA288" s="195"/>
      <c r="KB288" s="195"/>
      <c r="KC288" s="195"/>
      <c r="KD288" s="195"/>
      <c r="KE288" s="195"/>
      <c r="KF288" s="195"/>
      <c r="KG288" s="195"/>
      <c r="KH288" s="195"/>
      <c r="KI288" s="195"/>
      <c r="KJ288" s="195"/>
      <c r="KK288" s="195"/>
      <c r="KL288" s="195"/>
      <c r="KM288" s="195"/>
      <c r="KN288" s="195"/>
      <c r="KO288" s="195"/>
      <c r="KP288" s="195"/>
      <c r="KQ288" s="195"/>
      <c r="KR288" s="195"/>
      <c r="KS288" s="195"/>
      <c r="KT288" s="195"/>
      <c r="KU288" s="195"/>
      <c r="KV288" s="195"/>
      <c r="KW288" s="195"/>
      <c r="KX288" s="195"/>
      <c r="KY288" s="195"/>
      <c r="KZ288" s="195"/>
      <c r="LA288" s="195"/>
      <c r="LB288" s="195"/>
      <c r="LC288" s="195"/>
      <c r="LD288" s="195"/>
      <c r="LE288" s="195"/>
      <c r="LF288" s="195"/>
      <c r="LG288" s="195"/>
      <c r="LH288" s="195"/>
      <c r="LI288" s="195"/>
      <c r="LJ288" s="195"/>
      <c r="LK288" s="195"/>
      <c r="LL288" s="195"/>
      <c r="LM288" s="195"/>
      <c r="LN288" s="195"/>
      <c r="LO288" s="195"/>
      <c r="LP288" s="195"/>
      <c r="LQ288" s="195"/>
      <c r="LR288" s="195"/>
      <c r="LS288" s="195"/>
      <c r="LT288" s="195"/>
      <c r="LU288" s="195"/>
      <c r="LV288" s="195"/>
      <c r="LW288" s="195"/>
      <c r="LX288" s="195"/>
      <c r="LY288" s="195"/>
      <c r="LZ288" s="195"/>
      <c r="MA288" s="195"/>
      <c r="MB288" s="195"/>
      <c r="MC288" s="195"/>
      <c r="MD288" s="195"/>
      <c r="ME288" s="195"/>
      <c r="MF288" s="195"/>
      <c r="MG288" s="195"/>
      <c r="MH288" s="195"/>
      <c r="MI288" s="195"/>
      <c r="MJ288" s="195"/>
      <c r="MK288" s="195"/>
      <c r="ML288" s="195"/>
      <c r="MM288" s="195"/>
      <c r="MN288" s="195"/>
      <c r="MO288" s="195"/>
      <c r="MP288" s="195"/>
      <c r="MQ288" s="195"/>
      <c r="MR288" s="195"/>
      <c r="MS288" s="195"/>
      <c r="MT288" s="195"/>
      <c r="MU288" s="195"/>
      <c r="MV288" s="195"/>
      <c r="MW288" s="195"/>
      <c r="MX288" s="195"/>
      <c r="MY288" s="195"/>
      <c r="MZ288" s="195"/>
      <c r="NA288" s="195"/>
      <c r="NB288" s="195"/>
      <c r="NC288" s="195"/>
      <c r="ND288" s="195"/>
      <c r="NE288" s="195"/>
      <c r="NF288" s="195"/>
      <c r="NG288" s="195"/>
      <c r="NH288" s="195"/>
      <c r="NI288" s="195"/>
      <c r="NJ288" s="195"/>
      <c r="NK288" s="195"/>
      <c r="NL288" s="195"/>
      <c r="NM288" s="195"/>
      <c r="NN288" s="195"/>
      <c r="NO288" s="195"/>
      <c r="NP288" s="195"/>
      <c r="NQ288" s="195"/>
      <c r="NR288" s="195"/>
      <c r="NS288" s="195"/>
      <c r="NT288" s="195"/>
      <c r="NU288" s="195"/>
      <c r="NV288" s="195"/>
      <c r="NW288" s="195"/>
      <c r="NX288" s="195"/>
      <c r="NY288" s="195"/>
      <c r="NZ288" s="195"/>
      <c r="OA288" s="195"/>
      <c r="OB288" s="195"/>
      <c r="OC288" s="195"/>
      <c r="OD288" s="195"/>
      <c r="OE288" s="195"/>
      <c r="OF288" s="195"/>
      <c r="OG288" s="195"/>
      <c r="OH288" s="195"/>
      <c r="OI288" s="195"/>
      <c r="OJ288" s="195"/>
      <c r="OK288" s="195"/>
      <c r="OL288" s="195"/>
      <c r="OM288" s="195"/>
      <c r="ON288" s="195"/>
      <c r="OO288" s="195"/>
      <c r="OP288" s="195"/>
      <c r="OQ288" s="195"/>
      <c r="OR288" s="195"/>
      <c r="OS288" s="195"/>
      <c r="OT288" s="195"/>
      <c r="OU288" s="195"/>
      <c r="OV288" s="195"/>
      <c r="OW288" s="195"/>
      <c r="OX288" s="195"/>
      <c r="OY288" s="195"/>
      <c r="OZ288" s="195"/>
      <c r="PA288" s="195"/>
      <c r="PB288" s="195"/>
      <c r="PC288" s="195"/>
      <c r="PD288" s="195"/>
      <c r="PE288" s="195"/>
      <c r="PF288" s="195"/>
      <c r="PG288" s="195"/>
      <c r="PH288" s="195"/>
      <c r="PI288" s="195"/>
      <c r="PJ288" s="195"/>
      <c r="PK288" s="195"/>
      <c r="PL288" s="195"/>
      <c r="PM288" s="195"/>
      <c r="PN288" s="195"/>
      <c r="PO288" s="195"/>
      <c r="PP288" s="195"/>
      <c r="PQ288" s="195"/>
      <c r="PR288" s="195"/>
      <c r="PS288" s="195"/>
      <c r="PT288" s="195"/>
      <c r="PU288" s="195"/>
      <c r="PV288" s="195"/>
      <c r="PW288" s="195"/>
      <c r="PX288" s="195"/>
      <c r="PY288" s="195"/>
      <c r="PZ288" s="195"/>
      <c r="QA288" s="195"/>
      <c r="QB288" s="195"/>
      <c r="QC288" s="195"/>
      <c r="QD288" s="195"/>
      <c r="QE288" s="195"/>
      <c r="QF288" s="195"/>
      <c r="QG288" s="195"/>
      <c r="QH288" s="195"/>
      <c r="QI288" s="195"/>
      <c r="QJ288" s="195"/>
      <c r="QK288" s="195"/>
      <c r="QL288" s="195"/>
      <c r="QM288" s="195"/>
      <c r="QN288" s="195"/>
      <c r="QO288" s="195"/>
      <c r="QP288" s="195"/>
      <c r="QQ288" s="195"/>
      <c r="QR288" s="195"/>
      <c r="QS288" s="195"/>
      <c r="QT288" s="195"/>
      <c r="QU288" s="195"/>
      <c r="QV288" s="195"/>
      <c r="QW288" s="195"/>
      <c r="QX288" s="195"/>
      <c r="QY288" s="195"/>
      <c r="QZ288" s="195"/>
      <c r="RA288" s="195"/>
      <c r="RB288" s="195"/>
      <c r="RC288" s="195"/>
      <c r="RD288" s="195"/>
      <c r="RE288" s="195"/>
      <c r="RF288" s="195"/>
      <c r="RG288" s="195"/>
      <c r="RH288" s="195"/>
      <c r="RI288" s="195"/>
      <c r="RJ288" s="195"/>
      <c r="RK288" s="195"/>
      <c r="RL288" s="195"/>
      <c r="RM288" s="195"/>
      <c r="RN288" s="195"/>
      <c r="RO288" s="195"/>
      <c r="RP288" s="195"/>
      <c r="RQ288" s="195"/>
      <c r="RR288" s="195"/>
      <c r="RS288" s="195"/>
      <c r="RT288" s="195"/>
      <c r="RU288" s="195"/>
      <c r="RV288" s="195"/>
      <c r="RW288" s="195"/>
      <c r="RX288" s="195"/>
      <c r="RY288" s="195"/>
      <c r="RZ288" s="195"/>
      <c r="SA288" s="195"/>
      <c r="SB288" s="195"/>
      <c r="SC288" s="195"/>
      <c r="SD288" s="195"/>
      <c r="SE288" s="195"/>
      <c r="SF288" s="195"/>
      <c r="SG288" s="195"/>
      <c r="SH288" s="195"/>
      <c r="SI288" s="195"/>
      <c r="SJ288" s="195"/>
      <c r="SK288" s="195"/>
      <c r="SL288" s="195"/>
      <c r="SM288" s="195"/>
      <c r="SN288" s="195"/>
      <c r="SO288" s="195"/>
      <c r="SP288" s="195"/>
      <c r="SQ288" s="195"/>
      <c r="SR288" s="195"/>
      <c r="SS288" s="195"/>
      <c r="ST288" s="195"/>
      <c r="SU288" s="195"/>
      <c r="SV288" s="195"/>
      <c r="SW288" s="195"/>
      <c r="SX288" s="195"/>
      <c r="SY288" s="195"/>
      <c r="SZ288" s="195"/>
      <c r="TA288" s="195"/>
      <c r="TB288" s="195"/>
      <c r="TC288" s="195"/>
      <c r="TD288" s="195"/>
      <c r="TE288" s="195"/>
      <c r="TF288" s="195"/>
      <c r="TG288" s="195"/>
      <c r="TH288" s="195"/>
      <c r="TI288" s="195"/>
      <c r="TJ288" s="195"/>
      <c r="TK288" s="195"/>
      <c r="TL288" s="195"/>
      <c r="TM288" s="195"/>
      <c r="TN288" s="195"/>
      <c r="TO288" s="195"/>
      <c r="TP288" s="195"/>
      <c r="TQ288" s="195"/>
      <c r="TR288" s="195"/>
      <c r="TS288" s="195"/>
      <c r="TT288" s="195"/>
      <c r="TU288" s="195"/>
      <c r="TV288" s="195"/>
      <c r="TW288" s="195"/>
      <c r="TX288" s="195"/>
      <c r="TY288" s="195"/>
      <c r="TZ288" s="195"/>
      <c r="UA288" s="195"/>
      <c r="UB288" s="195"/>
      <c r="UC288" s="195"/>
      <c r="UD288" s="195"/>
      <c r="UE288" s="195"/>
      <c r="UF288" s="195"/>
      <c r="UG288" s="195"/>
      <c r="UH288" s="195"/>
      <c r="UI288" s="195"/>
      <c r="UJ288" s="195"/>
      <c r="UK288" s="195"/>
      <c r="UL288" s="195"/>
      <c r="UM288" s="195"/>
      <c r="UN288" s="195"/>
      <c r="UO288" s="195"/>
      <c r="UP288" s="195"/>
      <c r="UQ288" s="195"/>
      <c r="UR288" s="195"/>
      <c r="US288" s="195"/>
      <c r="UT288" s="195"/>
      <c r="UU288" s="195"/>
      <c r="UV288" s="195"/>
      <c r="UW288" s="195"/>
      <c r="UX288" s="195"/>
      <c r="UY288" s="195"/>
      <c r="UZ288" s="195"/>
      <c r="VA288" s="195"/>
      <c r="VB288" s="195"/>
      <c r="VC288" s="195"/>
      <c r="VD288" s="195"/>
      <c r="VE288" s="195"/>
      <c r="VF288" s="195"/>
      <c r="VG288" s="195"/>
      <c r="VH288" s="195"/>
      <c r="VI288" s="195"/>
      <c r="VJ288" s="195"/>
      <c r="VK288" s="195"/>
      <c r="VL288" s="195"/>
      <c r="VM288" s="195"/>
      <c r="VN288" s="195"/>
      <c r="VO288" s="195"/>
      <c r="VP288" s="195"/>
      <c r="VQ288" s="195"/>
      <c r="VR288" s="195"/>
      <c r="VS288" s="195"/>
      <c r="VT288" s="195"/>
      <c r="VU288" s="195"/>
      <c r="VV288" s="195"/>
      <c r="VW288" s="195"/>
      <c r="VX288" s="195"/>
      <c r="VY288" s="195"/>
      <c r="VZ288" s="195"/>
      <c r="WA288" s="195"/>
      <c r="WB288" s="195"/>
      <c r="WC288" s="195"/>
      <c r="WD288" s="195"/>
      <c r="WE288" s="195"/>
      <c r="WF288" s="195"/>
      <c r="WG288" s="195"/>
      <c r="WH288" s="195"/>
      <c r="WI288" s="195"/>
      <c r="WJ288" s="195"/>
      <c r="WK288" s="195"/>
      <c r="WL288" s="195"/>
      <c r="WM288" s="195"/>
      <c r="WN288" s="195"/>
      <c r="WO288" s="195"/>
      <c r="WP288" s="195"/>
      <c r="WQ288" s="195"/>
      <c r="WR288" s="195"/>
      <c r="WS288" s="195"/>
      <c r="WT288" s="195"/>
      <c r="WU288" s="195"/>
      <c r="WV288" s="195"/>
      <c r="WW288" s="195"/>
      <c r="WX288" s="195"/>
      <c r="WY288" s="195"/>
      <c r="WZ288" s="195"/>
      <c r="XA288" s="195"/>
      <c r="XB288" s="195"/>
      <c r="XC288" s="195"/>
      <c r="XD288" s="195"/>
      <c r="XE288" s="195"/>
      <c r="XF288" s="195"/>
      <c r="XG288" s="195"/>
      <c r="XH288" s="195"/>
      <c r="XI288" s="195"/>
      <c r="XJ288" s="195"/>
      <c r="XK288" s="195"/>
      <c r="XL288" s="195"/>
      <c r="XM288" s="195"/>
      <c r="XN288" s="195"/>
      <c r="XO288" s="195"/>
      <c r="XP288" s="195"/>
      <c r="XQ288" s="195"/>
      <c r="XR288" s="195"/>
      <c r="XS288" s="195"/>
      <c r="XT288" s="195"/>
      <c r="XU288" s="195"/>
      <c r="XV288" s="195"/>
      <c r="XW288" s="195"/>
      <c r="XX288" s="195"/>
      <c r="XY288" s="195"/>
      <c r="XZ288" s="195"/>
      <c r="YA288" s="195"/>
      <c r="YB288" s="195"/>
      <c r="YC288" s="195"/>
      <c r="YD288" s="195"/>
      <c r="YE288" s="195"/>
      <c r="YF288" s="195"/>
      <c r="YG288" s="195"/>
      <c r="YH288" s="195"/>
      <c r="YI288" s="195"/>
      <c r="YJ288" s="195"/>
      <c r="YK288" s="195"/>
      <c r="YL288" s="195"/>
      <c r="YM288" s="195"/>
      <c r="YN288" s="195"/>
      <c r="YO288" s="195"/>
      <c r="YP288" s="195"/>
      <c r="YQ288" s="195"/>
      <c r="YR288" s="195"/>
      <c r="YS288" s="195"/>
      <c r="YT288" s="195"/>
      <c r="YU288" s="195"/>
      <c r="YV288" s="195"/>
      <c r="YW288" s="195"/>
      <c r="YX288" s="195"/>
      <c r="YY288" s="195"/>
      <c r="YZ288" s="195"/>
      <c r="ZA288" s="195"/>
      <c r="ZB288" s="195"/>
      <c r="ZC288" s="195"/>
      <c r="ZD288" s="195"/>
      <c r="ZE288" s="195"/>
      <c r="ZF288" s="195"/>
      <c r="ZG288" s="195"/>
      <c r="ZH288" s="195"/>
      <c r="ZI288" s="195"/>
      <c r="ZJ288" s="195"/>
      <c r="ZK288" s="195"/>
      <c r="ZL288" s="195"/>
      <c r="ZM288" s="195"/>
      <c r="ZN288" s="195"/>
      <c r="ZO288" s="195"/>
      <c r="ZP288" s="195"/>
      <c r="ZQ288" s="195"/>
      <c r="ZR288" s="195"/>
      <c r="ZS288" s="195"/>
      <c r="ZT288" s="195"/>
      <c r="ZU288" s="195"/>
      <c r="ZV288" s="195"/>
      <c r="ZW288" s="195"/>
      <c r="ZX288" s="195"/>
      <c r="ZY288" s="195"/>
      <c r="ZZ288" s="195"/>
      <c r="AAA288" s="195"/>
      <c r="AAB288" s="195"/>
      <c r="AAC288" s="195"/>
      <c r="AAD288" s="195"/>
      <c r="AAE288" s="195"/>
      <c r="AAF288" s="195"/>
      <c r="AAG288" s="195"/>
      <c r="AAH288" s="195"/>
      <c r="AAI288" s="195"/>
      <c r="AAJ288" s="195"/>
      <c r="AAK288" s="195"/>
      <c r="AAL288" s="195"/>
      <c r="AAM288" s="195"/>
      <c r="AAN288" s="195"/>
      <c r="AAO288" s="195"/>
      <c r="AAP288" s="195"/>
      <c r="AAQ288" s="195"/>
      <c r="AAR288" s="195"/>
      <c r="AAS288" s="195"/>
      <c r="AAT288" s="195"/>
      <c r="AAU288" s="195"/>
      <c r="AAV288" s="195"/>
      <c r="AAW288" s="195"/>
      <c r="AAX288" s="195"/>
      <c r="AAY288" s="195"/>
      <c r="AAZ288" s="195"/>
      <c r="ABA288" s="195"/>
      <c r="ABB288" s="195"/>
      <c r="ABC288" s="195"/>
      <c r="ABD288" s="195"/>
      <c r="ABE288" s="195"/>
      <c r="ABF288" s="195"/>
      <c r="ABG288" s="195"/>
      <c r="ABH288" s="195"/>
      <c r="ABI288" s="195"/>
      <c r="ABJ288" s="195"/>
      <c r="ABK288" s="195"/>
      <c r="ABL288" s="195"/>
      <c r="ABM288" s="195"/>
      <c r="ABN288" s="195"/>
      <c r="ABO288" s="195"/>
      <c r="ABP288" s="195"/>
      <c r="ABQ288" s="195"/>
      <c r="ABR288" s="195"/>
      <c r="ABS288" s="195"/>
      <c r="ABT288" s="195"/>
      <c r="ABU288" s="195"/>
      <c r="ABV288" s="195"/>
      <c r="ABW288" s="195"/>
      <c r="ABX288" s="195"/>
      <c r="ABY288" s="195"/>
      <c r="ABZ288" s="195"/>
      <c r="ACA288" s="195"/>
      <c r="ACB288" s="195"/>
      <c r="ACC288" s="195"/>
      <c r="ACD288" s="195"/>
      <c r="ACE288" s="195"/>
      <c r="ACF288" s="195"/>
      <c r="ACG288" s="195"/>
      <c r="ACH288" s="195"/>
      <c r="ACI288" s="195"/>
      <c r="ACJ288" s="195"/>
      <c r="ACK288" s="195"/>
      <c r="ACL288" s="195"/>
      <c r="ACM288" s="195"/>
      <c r="ACN288" s="195"/>
      <c r="ACO288" s="195"/>
      <c r="ACP288" s="195"/>
      <c r="ACQ288" s="195"/>
      <c r="ACR288" s="195"/>
      <c r="ACS288" s="195"/>
      <c r="ACT288" s="195"/>
      <c r="ACU288" s="195"/>
      <c r="ACV288" s="195"/>
      <c r="ACW288" s="195"/>
      <c r="ACX288" s="195"/>
      <c r="ACY288" s="195"/>
      <c r="ACZ288" s="195"/>
      <c r="ADA288" s="195"/>
      <c r="ADB288" s="195"/>
      <c r="ADC288" s="195"/>
      <c r="ADD288" s="195"/>
      <c r="ADE288" s="195"/>
      <c r="ADF288" s="195"/>
      <c r="ADG288" s="195"/>
      <c r="ADH288" s="195"/>
      <c r="ADI288" s="195"/>
      <c r="ADJ288" s="195"/>
      <c r="ADK288" s="195"/>
      <c r="ADL288" s="195"/>
      <c r="ADM288" s="195"/>
      <c r="ADN288" s="195"/>
      <c r="ADO288" s="195"/>
      <c r="ADP288" s="195"/>
      <c r="ADQ288" s="195"/>
      <c r="ADR288" s="195"/>
      <c r="ADS288" s="195"/>
      <c r="ADT288" s="195"/>
      <c r="ADU288" s="195"/>
      <c r="ADV288" s="195"/>
      <c r="ADW288" s="195"/>
      <c r="ADX288" s="195"/>
      <c r="ADY288" s="195"/>
      <c r="ADZ288" s="195"/>
      <c r="AEA288" s="195"/>
      <c r="AEB288" s="195"/>
      <c r="AEC288" s="195"/>
      <c r="AED288" s="195"/>
      <c r="AEE288" s="195"/>
      <c r="AEF288" s="195"/>
      <c r="AEG288" s="195"/>
      <c r="AEH288" s="195"/>
      <c r="AEI288" s="195"/>
      <c r="AEJ288" s="195"/>
      <c r="AEK288" s="195"/>
      <c r="AEL288" s="195"/>
      <c r="AEM288" s="195"/>
      <c r="AEN288" s="195"/>
      <c r="AEO288" s="195"/>
      <c r="AEP288" s="195"/>
      <c r="AEQ288" s="195"/>
      <c r="AER288" s="195"/>
      <c r="AES288" s="195"/>
      <c r="AET288" s="195"/>
      <c r="AEU288" s="195"/>
      <c r="AEV288" s="195"/>
      <c r="AEW288" s="195"/>
      <c r="AEX288" s="195"/>
      <c r="AEY288" s="195"/>
      <c r="AEZ288" s="195"/>
      <c r="AFA288" s="195"/>
      <c r="AFB288" s="195"/>
      <c r="AFC288" s="195"/>
      <c r="AFD288" s="195"/>
      <c r="AFE288" s="195"/>
      <c r="AFF288" s="195"/>
      <c r="AFG288" s="195"/>
      <c r="AFH288" s="195"/>
      <c r="AFI288" s="195"/>
      <c r="AFJ288" s="195"/>
      <c r="AFK288" s="195"/>
      <c r="AFL288" s="195"/>
      <c r="AFM288" s="195"/>
      <c r="AFN288" s="195"/>
      <c r="AFO288" s="195"/>
      <c r="AFP288" s="195"/>
      <c r="AFQ288" s="195"/>
      <c r="AFR288" s="195"/>
      <c r="AFS288" s="195"/>
      <c r="AFT288" s="195"/>
      <c r="AFU288" s="195"/>
      <c r="AFV288" s="195"/>
      <c r="AFW288" s="195"/>
      <c r="AFX288" s="195"/>
      <c r="AFY288" s="195"/>
      <c r="AFZ288" s="195"/>
      <c r="AGA288" s="195"/>
      <c r="AGB288" s="195"/>
      <c r="AGC288" s="195"/>
      <c r="AGD288" s="195"/>
      <c r="AGE288" s="195"/>
      <c r="AGF288" s="195"/>
      <c r="AGG288" s="195"/>
      <c r="AGH288" s="195"/>
      <c r="AGI288" s="195"/>
      <c r="AGJ288" s="195"/>
      <c r="AGK288" s="195"/>
      <c r="AGL288" s="195"/>
      <c r="AGM288" s="195"/>
      <c r="AGN288" s="195"/>
      <c r="AGO288" s="195"/>
      <c r="AGP288" s="195"/>
      <c r="AGQ288" s="195"/>
      <c r="AGR288" s="195"/>
      <c r="AGS288" s="195"/>
      <c r="AGT288" s="195"/>
      <c r="AGU288" s="195"/>
      <c r="AGV288" s="195"/>
      <c r="AGW288" s="195"/>
      <c r="AGX288" s="195"/>
      <c r="AGY288" s="195"/>
      <c r="AGZ288" s="195"/>
      <c r="AHA288" s="195"/>
      <c r="AHB288" s="195"/>
      <c r="AHC288" s="195"/>
      <c r="AHD288" s="195"/>
      <c r="AHE288" s="195"/>
      <c r="AHF288" s="195"/>
      <c r="AHG288" s="195"/>
      <c r="AHH288" s="195"/>
      <c r="AHI288" s="195"/>
      <c r="AHJ288" s="195"/>
      <c r="AHK288" s="195"/>
      <c r="AHL288" s="195"/>
      <c r="AHM288" s="195"/>
      <c r="AHN288" s="195"/>
      <c r="AHO288" s="195"/>
      <c r="AHP288" s="195"/>
      <c r="AHQ288" s="195"/>
      <c r="AHR288" s="195"/>
      <c r="AHS288" s="195"/>
      <c r="AHT288" s="195"/>
      <c r="AHU288" s="195"/>
      <c r="AHV288" s="195"/>
      <c r="AHW288" s="195"/>
      <c r="AHX288" s="195"/>
      <c r="AHY288" s="195"/>
      <c r="AHZ288" s="195"/>
      <c r="AIA288" s="195"/>
      <c r="AIB288" s="195"/>
      <c r="AIC288" s="195"/>
      <c r="AID288" s="195"/>
      <c r="AIE288" s="195"/>
      <c r="AIF288" s="195"/>
      <c r="AIG288" s="195"/>
      <c r="AIH288" s="195"/>
      <c r="AII288" s="195"/>
      <c r="AIJ288" s="195"/>
      <c r="AIK288" s="195"/>
      <c r="AIL288" s="195"/>
      <c r="AIM288" s="195"/>
      <c r="AIN288" s="195"/>
      <c r="AIO288" s="195"/>
      <c r="AIP288" s="195"/>
      <c r="AIQ288" s="195"/>
      <c r="AIR288" s="195"/>
      <c r="AIS288" s="195"/>
      <c r="AIT288" s="195"/>
      <c r="AIU288" s="195"/>
      <c r="AIV288" s="195"/>
      <c r="AIW288" s="195"/>
      <c r="AIX288" s="195"/>
      <c r="AIY288" s="195"/>
      <c r="AIZ288" s="195"/>
      <c r="AJA288" s="195"/>
      <c r="AJB288" s="195"/>
      <c r="AJC288" s="195"/>
      <c r="AJD288" s="195"/>
      <c r="AJE288" s="195"/>
      <c r="AJF288" s="195"/>
      <c r="AJG288" s="195"/>
      <c r="AJH288" s="195"/>
      <c r="AJI288" s="195"/>
      <c r="AJJ288" s="195"/>
      <c r="AJK288" s="195"/>
      <c r="AJL288" s="195"/>
      <c r="AJM288" s="195"/>
      <c r="AJN288" s="195"/>
      <c r="AJO288" s="195"/>
      <c r="AJP288" s="195"/>
      <c r="AJQ288" s="195"/>
      <c r="AJR288" s="195"/>
      <c r="AJS288" s="195"/>
      <c r="AJT288" s="195"/>
      <c r="AJU288" s="195"/>
      <c r="AJV288" s="195"/>
      <c r="AJW288" s="195"/>
      <c r="AJX288" s="195"/>
      <c r="AJY288" s="195"/>
      <c r="AJZ288" s="195"/>
      <c r="AKA288" s="195"/>
      <c r="AKB288" s="195"/>
      <c r="AKC288" s="195"/>
      <c r="AKD288" s="195"/>
      <c r="AKE288" s="195"/>
      <c r="AKF288" s="195"/>
      <c r="AKG288" s="195"/>
      <c r="AKH288" s="195"/>
      <c r="AKI288" s="195"/>
      <c r="AKJ288" s="195"/>
      <c r="AKK288" s="195"/>
      <c r="AKL288" s="195"/>
      <c r="AKM288" s="195"/>
      <c r="AKN288" s="195"/>
      <c r="AKO288" s="195"/>
      <c r="AKP288" s="195"/>
      <c r="AKQ288" s="195"/>
      <c r="AKR288" s="195"/>
      <c r="AKS288" s="195"/>
      <c r="AKT288" s="195"/>
      <c r="AKU288" s="195"/>
      <c r="AKV288" s="195"/>
      <c r="AKW288" s="195"/>
      <c r="AKX288" s="195"/>
      <c r="AKY288" s="195"/>
      <c r="AKZ288" s="195"/>
      <c r="ALA288" s="195"/>
      <c r="ALB288" s="195"/>
      <c r="ALC288" s="195"/>
      <c r="ALD288" s="195"/>
      <c r="ALE288" s="195"/>
      <c r="ALF288" s="195"/>
      <c r="ALG288" s="195"/>
      <c r="ALH288" s="195"/>
      <c r="ALI288" s="195"/>
      <c r="ALJ288" s="195"/>
      <c r="ALK288" s="195"/>
      <c r="ALL288" s="195"/>
      <c r="ALM288" s="195"/>
      <c r="ALN288" s="195"/>
      <c r="ALO288" s="195"/>
      <c r="ALP288" s="195"/>
      <c r="ALQ288" s="195"/>
      <c r="ALR288" s="195"/>
      <c r="ALS288" s="195"/>
      <c r="ALT288" s="195"/>
      <c r="ALU288" s="195"/>
      <c r="ALV288" s="195"/>
      <c r="ALW288" s="195"/>
      <c r="ALX288" s="195"/>
      <c r="ALY288" s="195"/>
      <c r="ALZ288" s="195"/>
      <c r="AMA288" s="195"/>
      <c r="AMB288" s="195"/>
      <c r="AMC288" s="195"/>
      <c r="AMD288" s="195"/>
      <c r="AME288" s="195"/>
      <c r="AMF288" s="195"/>
      <c r="AMG288" s="195"/>
      <c r="AMH288" s="195"/>
      <c r="AMI288" s="195"/>
      <c r="AMJ288" s="195"/>
      <c r="AMK288" s="195"/>
      <c r="AML288" s="195"/>
      <c r="AMM288" s="195"/>
      <c r="AMN288" s="195"/>
      <c r="AMO288" s="195"/>
      <c r="AMP288" s="195"/>
      <c r="AMQ288" s="195"/>
      <c r="AMR288" s="195"/>
      <c r="AMS288" s="195"/>
      <c r="AMT288" s="195"/>
      <c r="AMU288" s="195"/>
      <c r="AMV288" s="195"/>
      <c r="AMW288" s="195"/>
      <c r="AMX288" s="195"/>
      <c r="AMY288" s="195"/>
      <c r="AMZ288" s="195"/>
      <c r="ANA288" s="195"/>
      <c r="ANB288" s="195"/>
      <c r="ANC288" s="195"/>
      <c r="AND288" s="195"/>
      <c r="ANE288" s="195"/>
      <c r="ANF288" s="195"/>
      <c r="ANG288" s="195"/>
      <c r="ANH288" s="195"/>
      <c r="ANI288" s="195"/>
      <c r="ANJ288" s="195"/>
      <c r="ANK288" s="195"/>
      <c r="ANL288" s="195"/>
      <c r="ANM288" s="195"/>
      <c r="ANN288" s="195"/>
      <c r="ANO288" s="195"/>
      <c r="ANP288" s="195"/>
      <c r="ANQ288" s="195"/>
      <c r="ANR288" s="195"/>
      <c r="ANS288" s="195"/>
      <c r="ANT288" s="195"/>
      <c r="ANU288" s="195"/>
      <c r="ANV288" s="195"/>
      <c r="ANW288" s="195"/>
      <c r="ANX288" s="195"/>
      <c r="ANY288" s="195"/>
      <c r="ANZ288" s="195"/>
      <c r="AOA288" s="195"/>
      <c r="AOB288" s="195"/>
      <c r="AOC288" s="195"/>
      <c r="AOD288" s="195"/>
      <c r="AOE288" s="195"/>
      <c r="AOF288" s="195"/>
      <c r="AOG288" s="195"/>
      <c r="AOH288" s="195"/>
      <c r="AOI288" s="195"/>
      <c r="AOJ288" s="195"/>
      <c r="AOK288" s="195"/>
      <c r="AOL288" s="195"/>
      <c r="AOM288" s="195"/>
      <c r="AON288" s="195"/>
      <c r="AOO288" s="195"/>
      <c r="AOP288" s="195"/>
      <c r="AOQ288" s="195"/>
      <c r="AOR288" s="195"/>
      <c r="AOS288" s="195"/>
      <c r="AOT288" s="195"/>
      <c r="AOU288" s="195"/>
      <c r="AOV288" s="195"/>
      <c r="AOW288" s="195"/>
      <c r="AOX288" s="195"/>
      <c r="AOY288" s="195"/>
      <c r="AOZ288" s="195"/>
      <c r="APA288" s="195"/>
      <c r="APB288" s="195"/>
      <c r="APC288" s="195"/>
      <c r="APD288" s="195"/>
      <c r="APE288" s="195"/>
      <c r="APF288" s="195"/>
      <c r="APG288" s="195"/>
      <c r="APH288" s="195"/>
      <c r="API288" s="195"/>
      <c r="APJ288" s="195"/>
      <c r="APK288" s="195"/>
      <c r="APL288" s="195"/>
      <c r="APM288" s="195"/>
      <c r="APN288" s="195"/>
      <c r="APO288" s="195"/>
      <c r="APP288" s="195"/>
      <c r="APQ288" s="195"/>
      <c r="APR288" s="195"/>
      <c r="APS288" s="195"/>
      <c r="APT288" s="195"/>
      <c r="APU288" s="195"/>
      <c r="APV288" s="195"/>
      <c r="APW288" s="195"/>
      <c r="APX288" s="195"/>
      <c r="APY288" s="195"/>
      <c r="APZ288" s="195"/>
      <c r="AQA288" s="195"/>
      <c r="AQB288" s="195"/>
      <c r="AQC288" s="195"/>
      <c r="AQD288" s="195"/>
      <c r="AQE288" s="195"/>
      <c r="AQF288" s="195"/>
      <c r="AQG288" s="195"/>
      <c r="AQH288" s="195"/>
      <c r="AQI288" s="195"/>
      <c r="AQJ288" s="195"/>
      <c r="AQK288" s="195"/>
      <c r="AQL288" s="195"/>
      <c r="AQM288" s="195"/>
      <c r="AQN288" s="195"/>
      <c r="AQO288" s="195"/>
      <c r="AQP288" s="195"/>
      <c r="AQQ288" s="195"/>
      <c r="AQR288" s="195"/>
      <c r="AQS288" s="195"/>
      <c r="AQT288" s="195"/>
      <c r="AQU288" s="195"/>
      <c r="AQV288" s="195"/>
      <c r="AQW288" s="195"/>
      <c r="AQX288" s="195"/>
      <c r="AQY288" s="195"/>
      <c r="AQZ288" s="195"/>
      <c r="ARA288" s="195"/>
      <c r="ARB288" s="195"/>
      <c r="ARC288" s="195"/>
      <c r="ARD288" s="195"/>
      <c r="ARE288" s="195"/>
      <c r="ARF288" s="195"/>
      <c r="ARG288" s="195"/>
      <c r="ARH288" s="195"/>
      <c r="ARI288" s="195"/>
      <c r="ARJ288" s="195"/>
      <c r="ARK288" s="195"/>
      <c r="ARL288" s="195"/>
      <c r="ARM288" s="195"/>
      <c r="ARN288" s="195"/>
      <c r="ARO288" s="195"/>
      <c r="ARP288" s="195"/>
      <c r="ARQ288" s="195"/>
      <c r="ARR288" s="195"/>
      <c r="ARS288" s="195"/>
      <c r="ART288" s="195"/>
      <c r="ARU288" s="195"/>
      <c r="ARV288" s="195"/>
      <c r="ARW288" s="195"/>
      <c r="ARX288" s="195"/>
      <c r="ARY288" s="195"/>
      <c r="ARZ288" s="195"/>
      <c r="ASA288" s="195"/>
      <c r="ASB288" s="195"/>
      <c r="ASC288" s="195"/>
      <c r="ASD288" s="195"/>
      <c r="ASE288" s="195"/>
      <c r="ASF288" s="195"/>
      <c r="ASG288" s="195"/>
      <c r="ASH288" s="195"/>
      <c r="ASI288" s="195"/>
      <c r="ASJ288" s="195"/>
      <c r="ASK288" s="195"/>
      <c r="ASL288" s="195"/>
      <c r="ASM288" s="195"/>
      <c r="ASN288" s="195"/>
      <c r="ASO288" s="195"/>
      <c r="ASP288" s="195"/>
      <c r="ASQ288" s="195"/>
      <c r="ASR288" s="195"/>
      <c r="ASS288" s="195"/>
      <c r="AST288" s="195"/>
      <c r="ASU288" s="195"/>
      <c r="ASV288" s="195"/>
      <c r="ASW288" s="195"/>
      <c r="ASX288" s="195"/>
      <c r="ASY288" s="195"/>
      <c r="ASZ288" s="195"/>
      <c r="ATA288" s="195"/>
      <c r="ATB288" s="195"/>
      <c r="ATC288" s="195"/>
      <c r="ATD288" s="195"/>
      <c r="ATE288" s="195"/>
      <c r="ATF288" s="195"/>
      <c r="ATG288" s="195"/>
      <c r="ATH288" s="195"/>
      <c r="ATI288" s="195"/>
      <c r="ATJ288" s="195"/>
      <c r="ATK288" s="195"/>
      <c r="ATL288" s="195"/>
      <c r="ATM288" s="195"/>
      <c r="ATN288" s="195"/>
      <c r="ATO288" s="195"/>
      <c r="ATP288" s="195"/>
      <c r="ATQ288" s="195"/>
      <c r="ATR288" s="195"/>
      <c r="ATS288" s="195"/>
      <c r="ATT288" s="195"/>
      <c r="ATU288" s="195"/>
      <c r="ATV288" s="195"/>
      <c r="ATW288" s="195"/>
      <c r="ATX288" s="195"/>
      <c r="ATY288" s="195"/>
      <c r="ATZ288" s="195"/>
      <c r="AUA288" s="195"/>
      <c r="AUB288" s="195"/>
      <c r="AUC288" s="195"/>
      <c r="AUD288" s="195"/>
      <c r="AUE288" s="195"/>
      <c r="AUF288" s="195"/>
      <c r="AUG288" s="195"/>
      <c r="AUH288" s="195"/>
      <c r="AUI288" s="195"/>
      <c r="AUJ288" s="195"/>
      <c r="AUK288" s="195"/>
      <c r="AUL288" s="195"/>
      <c r="AUM288" s="195"/>
      <c r="AUN288" s="195"/>
      <c r="AUO288" s="195"/>
      <c r="AUP288" s="195"/>
      <c r="AUQ288" s="195"/>
      <c r="AUR288" s="195"/>
      <c r="AUS288" s="195"/>
      <c r="AUT288" s="195"/>
      <c r="AUU288" s="195"/>
      <c r="AUV288" s="195"/>
      <c r="AUW288" s="195"/>
      <c r="AUX288" s="195"/>
      <c r="AUY288" s="195"/>
      <c r="AUZ288" s="195"/>
      <c r="AVA288" s="195"/>
      <c r="AVB288" s="195"/>
      <c r="AVC288" s="195"/>
      <c r="AVD288" s="195"/>
      <c r="AVE288" s="195"/>
      <c r="AVF288" s="195"/>
      <c r="AVG288" s="195"/>
      <c r="AVH288" s="195"/>
      <c r="AVI288" s="195"/>
      <c r="AVJ288" s="195"/>
      <c r="AVK288" s="195"/>
      <c r="AVL288" s="195"/>
      <c r="AVM288" s="195"/>
      <c r="AVN288" s="195"/>
      <c r="AVO288" s="195"/>
      <c r="AVP288" s="195"/>
      <c r="AVQ288" s="195"/>
      <c r="AVR288" s="195"/>
      <c r="AVS288" s="195"/>
      <c r="AVT288" s="195"/>
      <c r="AVU288" s="195"/>
      <c r="AVV288" s="195"/>
      <c r="AVW288" s="195"/>
      <c r="AVX288" s="195"/>
      <c r="AVY288" s="195"/>
      <c r="AVZ288" s="195"/>
      <c r="AWA288" s="195"/>
      <c r="AWB288" s="195"/>
      <c r="AWC288" s="195"/>
      <c r="AWD288" s="195"/>
      <c r="AWE288" s="195"/>
      <c r="AWF288" s="195"/>
      <c r="AWG288" s="195"/>
      <c r="AWH288" s="195"/>
      <c r="AWI288" s="195"/>
      <c r="AWJ288" s="195"/>
      <c r="AWK288" s="195"/>
      <c r="AWL288" s="195"/>
      <c r="AWM288" s="195"/>
      <c r="AWN288" s="195"/>
      <c r="AWO288" s="195"/>
      <c r="AWP288" s="195"/>
      <c r="AWQ288" s="195"/>
      <c r="AWR288" s="195"/>
      <c r="AWS288" s="195"/>
      <c r="AWT288" s="195"/>
      <c r="AWU288" s="195"/>
      <c r="AWV288" s="195"/>
      <c r="AWW288" s="195"/>
      <c r="AWX288" s="195"/>
      <c r="AWY288" s="195"/>
      <c r="AWZ288" s="195"/>
      <c r="AXA288" s="195"/>
      <c r="AXB288" s="195"/>
      <c r="AXC288" s="195"/>
      <c r="AXD288" s="195"/>
      <c r="AXE288" s="195"/>
      <c r="AXF288" s="195"/>
      <c r="AXG288" s="195"/>
      <c r="AXH288" s="195"/>
      <c r="AXI288" s="195"/>
      <c r="AXJ288" s="195"/>
      <c r="AXK288" s="195"/>
      <c r="AXL288" s="195"/>
      <c r="AXM288" s="195"/>
      <c r="AXN288" s="195"/>
      <c r="AXO288" s="195"/>
      <c r="AXP288" s="195"/>
      <c r="AXQ288" s="195"/>
      <c r="AXR288" s="195"/>
      <c r="AXS288" s="195"/>
      <c r="AXT288" s="195"/>
      <c r="AXU288" s="195"/>
      <c r="AXV288" s="195"/>
      <c r="AXW288" s="195"/>
      <c r="AXX288" s="195"/>
      <c r="AXY288" s="195"/>
      <c r="AXZ288" s="195"/>
      <c r="AYA288" s="195"/>
      <c r="AYB288" s="195"/>
      <c r="AYC288" s="195"/>
      <c r="AYD288" s="195"/>
      <c r="AYE288" s="195"/>
      <c r="AYF288" s="195"/>
      <c r="AYG288" s="195"/>
      <c r="AYH288" s="195"/>
      <c r="AYI288" s="195"/>
      <c r="AYJ288" s="195"/>
      <c r="AYK288" s="195"/>
      <c r="AYL288" s="195"/>
      <c r="AYM288" s="195"/>
      <c r="AYN288" s="195"/>
      <c r="AYO288" s="195"/>
      <c r="AYP288" s="195"/>
      <c r="AYQ288" s="195"/>
      <c r="AYR288" s="195"/>
      <c r="AYS288" s="195"/>
      <c r="AYT288" s="195"/>
      <c r="AYU288" s="195"/>
      <c r="AYV288" s="195"/>
      <c r="AYW288" s="195"/>
      <c r="AYX288" s="195"/>
      <c r="AYY288" s="195"/>
      <c r="AYZ288" s="195"/>
      <c r="AZA288" s="195"/>
      <c r="AZB288" s="195"/>
      <c r="AZC288" s="195"/>
      <c r="AZD288" s="195"/>
      <c r="AZE288" s="195"/>
      <c r="AZF288" s="195"/>
      <c r="AZG288" s="195"/>
      <c r="AZH288" s="195"/>
      <c r="AZI288" s="195"/>
      <c r="AZJ288" s="195"/>
      <c r="AZK288" s="195"/>
      <c r="AZL288" s="195"/>
      <c r="AZM288" s="195"/>
      <c r="AZN288" s="195"/>
      <c r="AZO288" s="195"/>
      <c r="AZP288" s="195"/>
      <c r="AZQ288" s="195"/>
      <c r="AZR288" s="195"/>
      <c r="AZS288" s="195"/>
      <c r="AZT288" s="195"/>
      <c r="AZU288" s="195"/>
      <c r="AZV288" s="195"/>
      <c r="AZW288" s="195"/>
      <c r="AZX288" s="195"/>
      <c r="AZY288" s="195"/>
      <c r="AZZ288" s="195"/>
      <c r="BAA288" s="195"/>
      <c r="BAB288" s="195"/>
      <c r="BAC288" s="195"/>
      <c r="BAD288" s="195"/>
      <c r="BAE288" s="195"/>
      <c r="BAF288" s="195"/>
      <c r="BAG288" s="195"/>
      <c r="BAH288" s="195"/>
      <c r="BAI288" s="195"/>
      <c r="BAJ288" s="195"/>
      <c r="BAK288" s="195"/>
      <c r="BAL288" s="195"/>
      <c r="BAM288" s="195"/>
      <c r="BAN288" s="195"/>
      <c r="BAO288" s="195"/>
      <c r="BAP288" s="195"/>
      <c r="BAQ288" s="195"/>
      <c r="BAR288" s="195"/>
      <c r="BAS288" s="195"/>
      <c r="BAT288" s="195"/>
      <c r="BAU288" s="195"/>
      <c r="BAV288" s="195"/>
      <c r="BAW288" s="195"/>
      <c r="BAX288" s="195"/>
      <c r="BAY288" s="195"/>
      <c r="BAZ288" s="195"/>
      <c r="BBA288" s="195"/>
      <c r="BBB288" s="195"/>
      <c r="BBC288" s="195"/>
      <c r="BBD288" s="195"/>
      <c r="BBE288" s="195"/>
      <c r="BBF288" s="195"/>
      <c r="BBG288" s="195"/>
      <c r="BBH288" s="195"/>
      <c r="BBI288" s="195"/>
      <c r="BBJ288" s="195"/>
      <c r="BBK288" s="195"/>
      <c r="BBL288" s="195"/>
      <c r="BBM288" s="195"/>
      <c r="BBN288" s="195"/>
      <c r="BBO288" s="195"/>
      <c r="BBP288" s="195"/>
      <c r="BBQ288" s="195"/>
      <c r="BBR288" s="195"/>
      <c r="BBS288" s="195"/>
      <c r="BBT288" s="195"/>
      <c r="BBU288" s="195"/>
      <c r="BBV288" s="195"/>
      <c r="BBW288" s="195"/>
      <c r="BBX288" s="195"/>
      <c r="BBY288" s="195"/>
      <c r="BBZ288" s="195"/>
      <c r="BCA288" s="195"/>
      <c r="BCB288" s="195"/>
      <c r="BCC288" s="195"/>
      <c r="BCD288" s="195"/>
      <c r="BCE288" s="195"/>
      <c r="BCF288" s="195"/>
      <c r="BCG288" s="195"/>
      <c r="BCH288" s="195"/>
      <c r="BCI288" s="195"/>
      <c r="BCJ288" s="195"/>
      <c r="BCK288" s="195"/>
      <c r="BCL288" s="195"/>
      <c r="BCM288" s="195"/>
      <c r="BCN288" s="195"/>
      <c r="BCO288" s="195"/>
      <c r="BCP288" s="195"/>
      <c r="BCQ288" s="195"/>
      <c r="BCR288" s="195"/>
      <c r="BCS288" s="195"/>
      <c r="BCT288" s="195"/>
      <c r="BCU288" s="195"/>
      <c r="BCV288" s="195"/>
      <c r="BCW288" s="195"/>
      <c r="BCX288" s="195"/>
      <c r="BCY288" s="195"/>
      <c r="BCZ288" s="195"/>
      <c r="BDA288" s="195"/>
      <c r="BDB288" s="195"/>
      <c r="BDC288" s="195"/>
      <c r="BDD288" s="195"/>
      <c r="BDE288" s="195"/>
      <c r="BDF288" s="195"/>
      <c r="BDG288" s="195"/>
      <c r="BDH288" s="195"/>
      <c r="BDI288" s="195"/>
      <c r="BDJ288" s="195"/>
      <c r="BDK288" s="195"/>
      <c r="BDL288" s="195"/>
      <c r="BDM288" s="195"/>
      <c r="BDN288" s="195"/>
      <c r="BDO288" s="195"/>
      <c r="BDP288" s="195"/>
      <c r="BDQ288" s="195"/>
      <c r="BDR288" s="195"/>
      <c r="BDS288" s="195"/>
      <c r="BDT288" s="195"/>
      <c r="BDU288" s="195"/>
      <c r="BDV288" s="195"/>
      <c r="BDW288" s="195"/>
      <c r="BDX288" s="195"/>
      <c r="BDY288" s="195"/>
      <c r="BDZ288" s="195"/>
      <c r="BEA288" s="195"/>
      <c r="BEB288" s="195"/>
      <c r="BEC288" s="195"/>
      <c r="BED288" s="195"/>
      <c r="BEE288" s="195"/>
      <c r="BEF288" s="195"/>
      <c r="BEG288" s="195"/>
      <c r="BEH288" s="195"/>
      <c r="BEI288" s="195"/>
      <c r="BEJ288" s="195"/>
      <c r="BEK288" s="195"/>
      <c r="BEL288" s="195"/>
      <c r="BEM288" s="195"/>
      <c r="BEN288" s="195"/>
      <c r="BEO288" s="195"/>
      <c r="BEP288" s="195"/>
      <c r="BEQ288" s="195"/>
      <c r="BER288" s="195"/>
      <c r="BES288" s="195"/>
      <c r="BET288" s="195"/>
      <c r="BEU288" s="195"/>
      <c r="BEV288" s="195"/>
      <c r="BEW288" s="195"/>
      <c r="BEX288" s="195"/>
      <c r="BEY288" s="195"/>
      <c r="BEZ288" s="195"/>
      <c r="BFA288" s="195"/>
      <c r="BFB288" s="195"/>
      <c r="BFC288" s="195"/>
      <c r="BFD288" s="195"/>
      <c r="BFE288" s="195"/>
      <c r="BFF288" s="195"/>
      <c r="BFG288" s="195"/>
      <c r="BFH288" s="195"/>
      <c r="BFI288" s="195"/>
      <c r="BFJ288" s="195"/>
      <c r="BFK288" s="195"/>
      <c r="BFL288" s="195"/>
      <c r="BFM288" s="195"/>
      <c r="BFN288" s="195"/>
      <c r="BFO288" s="195"/>
      <c r="BFP288" s="195"/>
      <c r="BFQ288" s="195"/>
      <c r="BFR288" s="195"/>
      <c r="BFS288" s="195"/>
      <c r="BFT288" s="195"/>
      <c r="BFU288" s="195"/>
      <c r="BFV288" s="195"/>
      <c r="BFW288" s="195"/>
      <c r="BFX288" s="195"/>
      <c r="BFY288" s="195"/>
      <c r="BFZ288" s="195"/>
      <c r="BGA288" s="195"/>
      <c r="BGB288" s="195"/>
      <c r="BGC288" s="195"/>
      <c r="BGD288" s="195"/>
      <c r="BGE288" s="195"/>
      <c r="BGF288" s="195"/>
      <c r="BGG288" s="195"/>
      <c r="BGH288" s="195"/>
      <c r="BGI288" s="195"/>
      <c r="BGJ288" s="195"/>
      <c r="BGK288" s="195"/>
      <c r="BGL288" s="195"/>
      <c r="BGM288" s="195"/>
      <c r="BGN288" s="195"/>
      <c r="BGO288" s="195"/>
      <c r="BGP288" s="195"/>
      <c r="BGQ288" s="195"/>
      <c r="BGR288" s="195"/>
      <c r="BGS288" s="195"/>
      <c r="BGT288" s="195"/>
      <c r="BGU288" s="195"/>
      <c r="BGV288" s="195"/>
      <c r="BGW288" s="195"/>
      <c r="BGX288" s="195"/>
      <c r="BGY288" s="195"/>
      <c r="BGZ288" s="195"/>
      <c r="BHA288" s="195"/>
      <c r="BHB288" s="195"/>
      <c r="BHC288" s="195"/>
      <c r="BHD288" s="195"/>
      <c r="BHE288" s="195"/>
      <c r="BHF288" s="195"/>
      <c r="BHG288" s="195"/>
      <c r="BHH288" s="195"/>
      <c r="BHI288" s="195"/>
      <c r="BHJ288" s="195"/>
      <c r="BHK288" s="195"/>
      <c r="BHL288" s="195"/>
      <c r="BHM288" s="195"/>
      <c r="BHN288" s="195"/>
      <c r="BHO288" s="195"/>
      <c r="BHP288" s="195"/>
      <c r="BHQ288" s="195"/>
      <c r="BHR288" s="195"/>
      <c r="BHS288" s="195"/>
      <c r="BHT288" s="195"/>
      <c r="BHU288" s="195"/>
      <c r="BHV288" s="195"/>
      <c r="BHW288" s="195"/>
      <c r="BHX288" s="195"/>
      <c r="BHY288" s="195"/>
      <c r="BHZ288" s="195"/>
      <c r="BIA288" s="195"/>
      <c r="BIB288" s="195"/>
      <c r="BIC288" s="195"/>
      <c r="BID288" s="195"/>
      <c r="BIE288" s="195"/>
      <c r="BIF288" s="195"/>
      <c r="BIG288" s="195"/>
      <c r="BIH288" s="195"/>
      <c r="BII288" s="195"/>
      <c r="BIJ288" s="195"/>
      <c r="BIK288" s="195"/>
      <c r="BIL288" s="195"/>
      <c r="BIM288" s="195"/>
      <c r="BIN288" s="195"/>
      <c r="BIO288" s="195"/>
      <c r="BIP288" s="195"/>
      <c r="BIQ288" s="195"/>
      <c r="BIR288" s="195"/>
      <c r="BIS288" s="195"/>
      <c r="BIT288" s="195"/>
      <c r="BIU288" s="195"/>
      <c r="BIV288" s="195"/>
      <c r="BIW288" s="195"/>
      <c r="BIX288" s="195"/>
      <c r="BIY288" s="195"/>
      <c r="BIZ288" s="195"/>
      <c r="BJA288" s="195"/>
      <c r="BJB288" s="195"/>
      <c r="BJC288" s="195"/>
      <c r="BJD288" s="195"/>
      <c r="BJE288" s="195"/>
      <c r="BJF288" s="195"/>
      <c r="BJG288" s="195"/>
      <c r="BJH288" s="195"/>
      <c r="BJI288" s="195"/>
      <c r="BJJ288" s="195"/>
      <c r="BJK288" s="195"/>
      <c r="BJL288" s="195"/>
      <c r="BJM288" s="195"/>
      <c r="BJN288" s="195"/>
      <c r="BJO288" s="195"/>
      <c r="BJP288" s="195"/>
      <c r="BJQ288" s="195"/>
      <c r="BJR288" s="195"/>
      <c r="BJS288" s="195"/>
      <c r="BJT288" s="195"/>
      <c r="BJU288" s="195"/>
      <c r="BJV288" s="195"/>
      <c r="BJW288" s="195"/>
      <c r="BJX288" s="195"/>
      <c r="BJY288" s="195"/>
      <c r="BJZ288" s="195"/>
      <c r="BKA288" s="195"/>
      <c r="BKB288" s="195"/>
      <c r="BKC288" s="195"/>
      <c r="BKD288" s="195"/>
      <c r="BKE288" s="195"/>
      <c r="BKF288" s="195"/>
      <c r="BKG288" s="195"/>
      <c r="BKH288" s="195"/>
      <c r="BKI288" s="195"/>
      <c r="BKJ288" s="195"/>
      <c r="BKK288" s="195"/>
      <c r="BKL288" s="195"/>
      <c r="BKM288" s="195"/>
      <c r="BKN288" s="195"/>
      <c r="BKO288" s="195"/>
      <c r="BKP288" s="195"/>
      <c r="BKQ288" s="195"/>
      <c r="BKR288" s="195"/>
      <c r="BKS288" s="195"/>
      <c r="BKT288" s="195"/>
      <c r="BKU288" s="195"/>
      <c r="BKV288" s="195"/>
      <c r="BKW288" s="195"/>
      <c r="BKX288" s="195"/>
      <c r="BKY288" s="195"/>
      <c r="BKZ288" s="195"/>
      <c r="BLA288" s="195"/>
      <c r="BLB288" s="195"/>
      <c r="BLC288" s="195"/>
      <c r="BLD288" s="195"/>
      <c r="BLE288" s="195"/>
      <c r="BLF288" s="195"/>
      <c r="BLG288" s="195"/>
      <c r="BLH288" s="195"/>
      <c r="BLI288" s="195"/>
      <c r="BLJ288" s="195"/>
      <c r="BLK288" s="195"/>
      <c r="BLL288" s="195"/>
      <c r="BLM288" s="195"/>
      <c r="BLN288" s="195"/>
      <c r="BLO288" s="195"/>
      <c r="BLP288" s="195"/>
      <c r="BLQ288" s="195"/>
      <c r="BLR288" s="195"/>
      <c r="BLS288" s="195"/>
      <c r="BLT288" s="195"/>
      <c r="BLU288" s="195"/>
      <c r="BLV288" s="195"/>
      <c r="BLW288" s="195"/>
      <c r="BLX288" s="195"/>
      <c r="BLY288" s="195"/>
      <c r="BLZ288" s="195"/>
      <c r="BMA288" s="195"/>
      <c r="BMB288" s="195"/>
      <c r="BMC288" s="195"/>
      <c r="BMD288" s="195"/>
      <c r="BME288" s="195"/>
      <c r="BMF288" s="195"/>
      <c r="BMG288" s="195"/>
      <c r="BMH288" s="195"/>
      <c r="BMI288" s="195"/>
      <c r="BMJ288" s="195"/>
      <c r="BMK288" s="195"/>
      <c r="BML288" s="195"/>
      <c r="BMM288" s="195"/>
      <c r="BMN288" s="195"/>
      <c r="BMO288" s="195"/>
      <c r="BMP288" s="195"/>
      <c r="BMQ288" s="195"/>
      <c r="BMR288" s="195"/>
      <c r="BMS288" s="195"/>
      <c r="BMT288" s="195"/>
      <c r="BMU288" s="195"/>
      <c r="BMV288" s="195"/>
      <c r="BMW288" s="195"/>
      <c r="BMX288" s="195"/>
      <c r="BMY288" s="195"/>
      <c r="BMZ288" s="195"/>
      <c r="BNA288" s="195"/>
      <c r="BNB288" s="195"/>
      <c r="BNC288" s="195"/>
      <c r="BND288" s="195"/>
      <c r="BNE288" s="195"/>
      <c r="BNF288" s="195"/>
      <c r="BNG288" s="195"/>
      <c r="BNH288" s="195"/>
      <c r="BNI288" s="195"/>
      <c r="BNJ288" s="195"/>
      <c r="BNK288" s="195"/>
      <c r="BNL288" s="195"/>
      <c r="BNM288" s="195"/>
      <c r="BNN288" s="195"/>
      <c r="BNO288" s="195"/>
      <c r="BNP288" s="195"/>
      <c r="BNQ288" s="195"/>
      <c r="BNR288" s="195"/>
      <c r="BNS288" s="195"/>
      <c r="BNT288" s="195"/>
      <c r="BNU288" s="195"/>
      <c r="BNV288" s="195"/>
      <c r="BNW288" s="195"/>
      <c r="BNX288" s="195"/>
      <c r="BNY288" s="195"/>
      <c r="BNZ288" s="195"/>
      <c r="BOA288" s="195"/>
      <c r="BOB288" s="195"/>
      <c r="BOC288" s="195"/>
      <c r="BOD288" s="195"/>
      <c r="BOE288" s="195"/>
      <c r="BOF288" s="195"/>
      <c r="BOG288" s="195"/>
      <c r="BOH288" s="195"/>
      <c r="BOI288" s="195"/>
      <c r="BOJ288" s="195"/>
      <c r="BOK288" s="195"/>
      <c r="BOL288" s="195"/>
      <c r="BOM288" s="195"/>
      <c r="BON288" s="195"/>
      <c r="BOO288" s="195"/>
      <c r="BOP288" s="195"/>
      <c r="BOQ288" s="195"/>
      <c r="BOR288" s="195"/>
      <c r="BOS288" s="195"/>
      <c r="BOT288" s="195"/>
      <c r="BOU288" s="195"/>
      <c r="BOV288" s="195"/>
      <c r="BOW288" s="195"/>
      <c r="BOX288" s="195"/>
      <c r="BOY288" s="195"/>
      <c r="BOZ288" s="195"/>
      <c r="BPA288" s="195"/>
      <c r="BPB288" s="195"/>
      <c r="BPC288" s="195"/>
      <c r="BPD288" s="195"/>
      <c r="BPE288" s="195"/>
      <c r="BPF288" s="195"/>
      <c r="BPG288" s="195"/>
      <c r="BPH288" s="195"/>
      <c r="BPI288" s="195"/>
      <c r="BPJ288" s="195"/>
      <c r="BPK288" s="195"/>
      <c r="BPL288" s="195"/>
      <c r="BPM288" s="195"/>
      <c r="BPN288" s="195"/>
      <c r="BPO288" s="195"/>
      <c r="BPP288" s="195"/>
      <c r="BPQ288" s="195"/>
      <c r="BPR288" s="195"/>
      <c r="BPS288" s="195"/>
      <c r="BPT288" s="195"/>
      <c r="BPU288" s="195"/>
      <c r="BPV288" s="195"/>
      <c r="BPW288" s="195"/>
      <c r="BPX288" s="195"/>
      <c r="BPY288" s="195"/>
      <c r="BPZ288" s="195"/>
      <c r="BQA288" s="195"/>
      <c r="BQB288" s="195"/>
      <c r="BQC288" s="195"/>
      <c r="BQD288" s="195"/>
      <c r="BQE288" s="195"/>
      <c r="BQF288" s="195"/>
      <c r="BQG288" s="195"/>
      <c r="BQH288" s="195"/>
      <c r="BQI288" s="195"/>
      <c r="BQJ288" s="195"/>
      <c r="BQK288" s="195"/>
      <c r="BQL288" s="195"/>
      <c r="BQM288" s="195"/>
      <c r="BQN288" s="195"/>
      <c r="BQO288" s="195"/>
      <c r="BQP288" s="195"/>
      <c r="BQQ288" s="195"/>
      <c r="BQR288" s="195"/>
      <c r="BQS288" s="195"/>
      <c r="BQT288" s="195"/>
      <c r="BQU288" s="195"/>
      <c r="BQV288" s="195"/>
      <c r="BQW288" s="195"/>
      <c r="BQX288" s="195"/>
      <c r="BQY288" s="195"/>
      <c r="BQZ288" s="195"/>
      <c r="BRA288" s="195"/>
      <c r="BRB288" s="195"/>
      <c r="BRC288" s="195"/>
      <c r="BRD288" s="195"/>
      <c r="BRE288" s="195"/>
      <c r="BRF288" s="195"/>
      <c r="BRG288" s="195"/>
      <c r="BRH288" s="195"/>
      <c r="BRI288" s="195"/>
      <c r="BRJ288" s="195"/>
      <c r="BRK288" s="195"/>
      <c r="BRL288" s="195"/>
      <c r="BRM288" s="195"/>
      <c r="BRN288" s="195"/>
      <c r="BRO288" s="195"/>
      <c r="BRP288" s="195"/>
      <c r="BRQ288" s="195"/>
      <c r="BRR288" s="195"/>
      <c r="BRS288" s="195"/>
      <c r="BRT288" s="195"/>
      <c r="BRU288" s="195"/>
      <c r="BRV288" s="195"/>
      <c r="BRW288" s="195"/>
      <c r="BRX288" s="195"/>
      <c r="BRY288" s="195"/>
      <c r="BRZ288" s="195"/>
      <c r="BSA288" s="195"/>
      <c r="BSB288" s="195"/>
      <c r="BSC288" s="195"/>
      <c r="BSD288" s="195"/>
      <c r="BSE288" s="195"/>
      <c r="BSF288" s="195"/>
      <c r="BSG288" s="195"/>
      <c r="BSH288" s="195"/>
      <c r="BSI288" s="195"/>
      <c r="BSJ288" s="195"/>
      <c r="BSK288" s="195"/>
      <c r="BSL288" s="195"/>
      <c r="BSM288" s="195"/>
      <c r="BSN288" s="195"/>
      <c r="BSO288" s="195"/>
      <c r="BSP288" s="195"/>
      <c r="BSQ288" s="195"/>
      <c r="BSR288" s="195"/>
      <c r="BSS288" s="195"/>
      <c r="BST288" s="195"/>
      <c r="BSU288" s="195"/>
      <c r="BSV288" s="195"/>
      <c r="BSW288" s="195"/>
      <c r="BSX288" s="195"/>
      <c r="BSY288" s="195"/>
      <c r="BSZ288" s="195"/>
      <c r="BTA288" s="195"/>
      <c r="BTB288" s="195"/>
      <c r="BTC288" s="195"/>
      <c r="BTD288" s="195"/>
      <c r="BTE288" s="195"/>
      <c r="BTF288" s="195"/>
      <c r="BTG288" s="195"/>
      <c r="BTH288" s="195"/>
      <c r="BTI288" s="195"/>
      <c r="BTJ288" s="195"/>
      <c r="BTK288" s="195"/>
      <c r="BTL288" s="195"/>
      <c r="BTM288" s="195"/>
      <c r="BTN288" s="195"/>
      <c r="BTO288" s="195"/>
      <c r="BTP288" s="195"/>
      <c r="BTQ288" s="195"/>
      <c r="BTR288" s="195"/>
      <c r="BTS288" s="195"/>
      <c r="BTT288" s="195"/>
      <c r="BTU288" s="195"/>
      <c r="BTV288" s="195"/>
      <c r="BTW288" s="195"/>
      <c r="BTX288" s="195"/>
      <c r="BTY288" s="195"/>
      <c r="BTZ288" s="195"/>
      <c r="BUA288" s="195"/>
      <c r="BUB288" s="195"/>
      <c r="BUC288" s="195"/>
      <c r="BUD288" s="195"/>
      <c r="BUE288" s="195"/>
      <c r="BUF288" s="195"/>
      <c r="BUG288" s="195"/>
      <c r="BUH288" s="195"/>
      <c r="BUI288" s="195"/>
      <c r="BUJ288" s="195"/>
      <c r="BUK288" s="195"/>
      <c r="BUL288" s="195"/>
      <c r="BUM288" s="195"/>
      <c r="BUN288" s="195"/>
      <c r="BUO288" s="195"/>
      <c r="BUP288" s="195"/>
      <c r="BUQ288" s="195"/>
      <c r="BUR288" s="195"/>
      <c r="BUS288" s="195"/>
      <c r="BUT288" s="195"/>
      <c r="BUU288" s="195"/>
      <c r="BUV288" s="195"/>
      <c r="BUW288" s="195"/>
      <c r="BUX288" s="195"/>
      <c r="BUY288" s="195"/>
      <c r="BUZ288" s="195"/>
      <c r="BVA288" s="195"/>
      <c r="BVB288" s="195"/>
      <c r="BVC288" s="195"/>
      <c r="BVD288" s="195"/>
      <c r="BVE288" s="195"/>
      <c r="BVF288" s="195"/>
      <c r="BVG288" s="195"/>
      <c r="BVH288" s="195"/>
      <c r="BVI288" s="195"/>
      <c r="BVJ288" s="195"/>
      <c r="BVK288" s="195"/>
      <c r="BVL288" s="195"/>
      <c r="BVM288" s="195"/>
      <c r="BVN288" s="195"/>
      <c r="BVO288" s="195"/>
      <c r="BVP288" s="195"/>
      <c r="BVQ288" s="195"/>
      <c r="BVR288" s="195"/>
      <c r="BVS288" s="195"/>
      <c r="BVT288" s="195"/>
      <c r="BVU288" s="195"/>
      <c r="BVV288" s="195"/>
      <c r="BVW288" s="195"/>
      <c r="BVX288" s="195"/>
      <c r="BVY288" s="195"/>
      <c r="BVZ288" s="195"/>
      <c r="BWA288" s="195"/>
      <c r="BWB288" s="195"/>
      <c r="BWC288" s="195"/>
      <c r="BWD288" s="195"/>
      <c r="BWE288" s="195"/>
      <c r="BWF288" s="195"/>
      <c r="BWG288" s="195"/>
      <c r="BWH288" s="195"/>
      <c r="BWI288" s="195"/>
      <c r="BWJ288" s="195"/>
      <c r="BWK288" s="195"/>
      <c r="BWL288" s="195"/>
      <c r="BWM288" s="195"/>
      <c r="BWN288" s="195"/>
      <c r="BWO288" s="195"/>
      <c r="BWP288" s="195"/>
      <c r="BWQ288" s="195"/>
      <c r="BWR288" s="195"/>
      <c r="BWS288" s="195"/>
      <c r="BWT288" s="195"/>
      <c r="BWU288" s="195"/>
      <c r="BWV288" s="195"/>
      <c r="BWW288" s="195"/>
      <c r="BWX288" s="195"/>
      <c r="BWY288" s="195"/>
      <c r="BWZ288" s="195"/>
      <c r="BXA288" s="195"/>
      <c r="BXB288" s="195"/>
      <c r="BXC288" s="195"/>
      <c r="BXD288" s="195"/>
      <c r="BXE288" s="195"/>
      <c r="BXF288" s="195"/>
      <c r="BXG288" s="195"/>
      <c r="BXH288" s="195"/>
      <c r="BXI288" s="195"/>
      <c r="BXJ288" s="195"/>
      <c r="BXK288" s="195"/>
      <c r="BXL288" s="195"/>
      <c r="BXM288" s="195"/>
      <c r="BXN288" s="195"/>
      <c r="BXO288" s="195"/>
      <c r="BXP288" s="195"/>
      <c r="BXQ288" s="195"/>
      <c r="BXR288" s="195"/>
      <c r="BXS288" s="195"/>
      <c r="BXT288" s="195"/>
      <c r="BXU288" s="195"/>
      <c r="BXV288" s="195"/>
      <c r="BXW288" s="195"/>
      <c r="BXX288" s="195"/>
      <c r="BXY288" s="195"/>
      <c r="BXZ288" s="195"/>
      <c r="BYA288" s="195"/>
      <c r="BYB288" s="195"/>
      <c r="BYC288" s="195"/>
      <c r="BYD288" s="195"/>
      <c r="BYE288" s="195"/>
      <c r="BYF288" s="195"/>
      <c r="BYG288" s="195"/>
      <c r="BYH288" s="195"/>
      <c r="BYI288" s="195"/>
      <c r="BYJ288" s="195"/>
      <c r="BYK288" s="195"/>
      <c r="BYL288" s="195"/>
      <c r="BYM288" s="195"/>
      <c r="BYN288" s="195"/>
      <c r="BYO288" s="195"/>
      <c r="BYP288" s="195"/>
      <c r="BYQ288" s="195"/>
      <c r="BYR288" s="195"/>
      <c r="BYS288" s="195"/>
      <c r="BYT288" s="195"/>
      <c r="BYU288" s="195"/>
      <c r="BYV288" s="195"/>
      <c r="BYW288" s="195"/>
      <c r="BYX288" s="195"/>
      <c r="BYY288" s="195"/>
      <c r="BYZ288" s="195"/>
      <c r="BZA288" s="195"/>
      <c r="BZB288" s="195"/>
      <c r="BZC288" s="195"/>
      <c r="BZD288" s="195"/>
      <c r="BZE288" s="195"/>
      <c r="BZF288" s="195"/>
      <c r="BZG288" s="195"/>
      <c r="BZH288" s="195"/>
      <c r="BZI288" s="195"/>
      <c r="BZJ288" s="195"/>
      <c r="BZK288" s="195"/>
      <c r="BZL288" s="195"/>
      <c r="BZM288" s="195"/>
      <c r="BZN288" s="195"/>
      <c r="BZO288" s="195"/>
      <c r="BZP288" s="195"/>
      <c r="BZQ288" s="195"/>
      <c r="BZR288" s="195"/>
      <c r="BZS288" s="195"/>
      <c r="BZT288" s="195"/>
      <c r="BZU288" s="195"/>
      <c r="BZV288" s="195"/>
      <c r="BZW288" s="195"/>
      <c r="BZX288" s="195"/>
      <c r="BZY288" s="195"/>
      <c r="BZZ288" s="195"/>
      <c r="CAA288" s="195"/>
      <c r="CAB288" s="195"/>
      <c r="CAC288" s="195"/>
      <c r="CAD288" s="195"/>
      <c r="CAE288" s="195"/>
      <c r="CAF288" s="195"/>
      <c r="CAG288" s="195"/>
      <c r="CAH288" s="195"/>
      <c r="CAI288" s="195"/>
      <c r="CAJ288" s="195"/>
      <c r="CAK288" s="195"/>
      <c r="CAL288" s="195"/>
      <c r="CAM288" s="195"/>
      <c r="CAN288" s="195"/>
      <c r="CAO288" s="195"/>
      <c r="CAP288" s="195"/>
      <c r="CAQ288" s="195"/>
      <c r="CAR288" s="195"/>
      <c r="CAS288" s="195"/>
      <c r="CAT288" s="195"/>
      <c r="CAU288" s="195"/>
      <c r="CAV288" s="195"/>
      <c r="CAW288" s="195"/>
      <c r="CAX288" s="195"/>
      <c r="CAY288" s="195"/>
      <c r="CAZ288" s="195"/>
      <c r="CBA288" s="195"/>
      <c r="CBB288" s="195"/>
      <c r="CBC288" s="195"/>
      <c r="CBD288" s="195"/>
      <c r="CBE288" s="195"/>
      <c r="CBF288" s="195"/>
      <c r="CBG288" s="195"/>
      <c r="CBH288" s="195"/>
      <c r="CBI288" s="195"/>
      <c r="CBJ288" s="195"/>
      <c r="CBK288" s="195"/>
      <c r="CBL288" s="195"/>
      <c r="CBM288" s="195"/>
      <c r="CBN288" s="195"/>
      <c r="CBO288" s="195"/>
      <c r="CBP288" s="195"/>
      <c r="CBQ288" s="195"/>
      <c r="CBR288" s="195"/>
      <c r="CBS288" s="195"/>
      <c r="CBT288" s="195"/>
      <c r="CBU288" s="195"/>
      <c r="CBV288" s="195"/>
      <c r="CBW288" s="195"/>
      <c r="CBX288" s="195"/>
      <c r="CBY288" s="195"/>
      <c r="CBZ288" s="195"/>
      <c r="CCA288" s="195"/>
      <c r="CCB288" s="195"/>
      <c r="CCC288" s="195"/>
      <c r="CCD288" s="195"/>
      <c r="CCE288" s="195"/>
      <c r="CCF288" s="195"/>
      <c r="CCG288" s="195"/>
      <c r="CCH288" s="195"/>
      <c r="CCI288" s="195"/>
      <c r="CCJ288" s="195"/>
      <c r="CCK288" s="195"/>
      <c r="CCL288" s="195"/>
      <c r="CCM288" s="195"/>
      <c r="CCN288" s="195"/>
      <c r="CCO288" s="195"/>
      <c r="CCP288" s="195"/>
      <c r="CCQ288" s="195"/>
      <c r="CCR288" s="195"/>
      <c r="CCS288" s="195"/>
      <c r="CCT288" s="195"/>
      <c r="CCU288" s="195"/>
      <c r="CCV288" s="195"/>
      <c r="CCW288" s="195"/>
      <c r="CCX288" s="195"/>
      <c r="CCY288" s="195"/>
      <c r="CCZ288" s="195"/>
      <c r="CDA288" s="195"/>
      <c r="CDB288" s="195"/>
      <c r="CDC288" s="195"/>
      <c r="CDD288" s="195"/>
      <c r="CDE288" s="195"/>
      <c r="CDF288" s="195"/>
      <c r="CDG288" s="195"/>
      <c r="CDH288" s="195"/>
      <c r="CDI288" s="195"/>
      <c r="CDJ288" s="195"/>
      <c r="CDK288" s="195"/>
      <c r="CDL288" s="195"/>
      <c r="CDM288" s="195"/>
      <c r="CDN288" s="195"/>
      <c r="CDO288" s="195"/>
      <c r="CDP288" s="195"/>
      <c r="CDQ288" s="195"/>
      <c r="CDR288" s="195"/>
      <c r="CDS288" s="195"/>
      <c r="CDT288" s="195"/>
      <c r="CDU288" s="195"/>
      <c r="CDV288" s="195"/>
      <c r="CDW288" s="195"/>
      <c r="CDX288" s="195"/>
      <c r="CDY288" s="195"/>
      <c r="CDZ288" s="195"/>
      <c r="CEA288" s="195"/>
      <c r="CEB288" s="195"/>
      <c r="CEC288" s="195"/>
      <c r="CED288" s="195"/>
      <c r="CEE288" s="195"/>
      <c r="CEF288" s="195"/>
      <c r="CEG288" s="195"/>
      <c r="CEH288" s="195"/>
      <c r="CEI288" s="195"/>
      <c r="CEJ288" s="195"/>
      <c r="CEK288" s="195"/>
      <c r="CEL288" s="195"/>
      <c r="CEM288" s="195"/>
      <c r="CEN288" s="195"/>
      <c r="CEO288" s="195"/>
      <c r="CEP288" s="195"/>
      <c r="CEQ288" s="195"/>
      <c r="CER288" s="195"/>
      <c r="CES288" s="195"/>
      <c r="CET288" s="195"/>
      <c r="CEU288" s="195"/>
      <c r="CEV288" s="195"/>
      <c r="CEW288" s="195"/>
      <c r="CEX288" s="195"/>
      <c r="CEY288" s="195"/>
      <c r="CEZ288" s="195"/>
      <c r="CFA288" s="195"/>
      <c r="CFB288" s="195"/>
      <c r="CFC288" s="195"/>
      <c r="CFD288" s="195"/>
      <c r="CFE288" s="195"/>
      <c r="CFF288" s="195"/>
      <c r="CFG288" s="195"/>
      <c r="CFH288" s="195"/>
      <c r="CFI288" s="195"/>
      <c r="CFJ288" s="195"/>
      <c r="CFK288" s="195"/>
      <c r="CFL288" s="195"/>
      <c r="CFM288" s="195"/>
      <c r="CFN288" s="195"/>
      <c r="CFO288" s="195"/>
      <c r="CFP288" s="195"/>
      <c r="CFQ288" s="195"/>
      <c r="CFR288" s="195"/>
      <c r="CFS288" s="195"/>
      <c r="CFT288" s="195"/>
      <c r="CFU288" s="195"/>
      <c r="CFV288" s="195"/>
      <c r="CFW288" s="195"/>
      <c r="CFX288" s="195"/>
      <c r="CFY288" s="195"/>
      <c r="CFZ288" s="195"/>
      <c r="CGA288" s="195"/>
      <c r="CGB288" s="195"/>
      <c r="CGC288" s="195"/>
      <c r="CGD288" s="195"/>
      <c r="CGE288" s="195"/>
      <c r="CGF288" s="195"/>
      <c r="CGG288" s="195"/>
      <c r="CGH288" s="195"/>
      <c r="CGI288" s="195"/>
      <c r="CGJ288" s="195"/>
      <c r="CGK288" s="195"/>
      <c r="CGL288" s="195"/>
      <c r="CGM288" s="195"/>
      <c r="CGN288" s="195"/>
      <c r="CGO288" s="195"/>
      <c r="CGP288" s="195"/>
      <c r="CGQ288" s="195"/>
      <c r="CGR288" s="195"/>
      <c r="CGS288" s="195"/>
      <c r="CGT288" s="195"/>
      <c r="CGU288" s="195"/>
      <c r="CGV288" s="195"/>
      <c r="CGW288" s="195"/>
      <c r="CGX288" s="195"/>
      <c r="CGY288" s="195"/>
      <c r="CGZ288" s="195"/>
      <c r="CHA288" s="195"/>
      <c r="CHB288" s="195"/>
      <c r="CHC288" s="195"/>
      <c r="CHD288" s="195"/>
      <c r="CHE288" s="195"/>
      <c r="CHF288" s="195"/>
      <c r="CHG288" s="195"/>
      <c r="CHH288" s="195"/>
      <c r="CHI288" s="195"/>
      <c r="CHJ288" s="195"/>
      <c r="CHK288" s="195"/>
      <c r="CHL288" s="195"/>
      <c r="CHM288" s="195"/>
      <c r="CHN288" s="195"/>
      <c r="CHO288" s="195"/>
      <c r="CHP288" s="195"/>
      <c r="CHQ288" s="195"/>
      <c r="CHR288" s="195"/>
      <c r="CHS288" s="195"/>
      <c r="CHT288" s="195"/>
      <c r="CHU288" s="195"/>
      <c r="CHV288" s="195"/>
      <c r="CHW288" s="195"/>
      <c r="CHX288" s="195"/>
      <c r="CHY288" s="195"/>
      <c r="CHZ288" s="195"/>
      <c r="CIA288" s="195"/>
      <c r="CIB288" s="195"/>
      <c r="CIC288" s="195"/>
      <c r="CID288" s="195"/>
      <c r="CIE288" s="195"/>
      <c r="CIF288" s="195"/>
      <c r="CIG288" s="195"/>
      <c r="CIH288" s="195"/>
      <c r="CII288" s="195"/>
      <c r="CIJ288" s="195"/>
      <c r="CIK288" s="195"/>
      <c r="CIL288" s="195"/>
      <c r="CIM288" s="195"/>
      <c r="CIN288" s="195"/>
      <c r="CIO288" s="195"/>
      <c r="CIP288" s="195"/>
      <c r="CIQ288" s="195"/>
      <c r="CIR288" s="195"/>
      <c r="CIS288" s="195"/>
      <c r="CIT288" s="195"/>
      <c r="CIU288" s="195"/>
      <c r="CIV288" s="195"/>
      <c r="CIW288" s="195"/>
      <c r="CIX288" s="195"/>
      <c r="CIY288" s="195"/>
      <c r="CIZ288" s="195"/>
      <c r="CJA288" s="195"/>
      <c r="CJB288" s="195"/>
      <c r="CJC288" s="195"/>
      <c r="CJD288" s="195"/>
      <c r="CJE288" s="195"/>
      <c r="CJF288" s="195"/>
      <c r="CJG288" s="195"/>
      <c r="CJH288" s="195"/>
      <c r="CJI288" s="195"/>
      <c r="CJJ288" s="195"/>
      <c r="CJK288" s="195"/>
      <c r="CJL288" s="195"/>
      <c r="CJM288" s="195"/>
      <c r="CJN288" s="195"/>
      <c r="CJO288" s="195"/>
      <c r="CJP288" s="195"/>
      <c r="CJQ288" s="195"/>
      <c r="CJR288" s="195"/>
      <c r="CJS288" s="195"/>
      <c r="CJT288" s="195"/>
      <c r="CJU288" s="195"/>
      <c r="CJV288" s="195"/>
      <c r="CJW288" s="195"/>
      <c r="CJX288" s="195"/>
      <c r="CJY288" s="195"/>
      <c r="CJZ288" s="195"/>
      <c r="CKA288" s="195"/>
      <c r="CKB288" s="195"/>
      <c r="CKC288" s="195"/>
      <c r="CKD288" s="195"/>
      <c r="CKE288" s="195"/>
      <c r="CKF288" s="195"/>
      <c r="CKG288" s="195"/>
      <c r="CKH288" s="195"/>
      <c r="CKI288" s="195"/>
      <c r="CKJ288" s="195"/>
      <c r="CKK288" s="195"/>
      <c r="CKL288" s="195"/>
      <c r="CKM288" s="195"/>
      <c r="CKN288" s="195"/>
      <c r="CKO288" s="195"/>
      <c r="CKP288" s="195"/>
      <c r="CKQ288" s="195"/>
      <c r="CKR288" s="195"/>
      <c r="CKS288" s="195"/>
      <c r="CKT288" s="195"/>
      <c r="CKU288" s="195"/>
      <c r="CKV288" s="195"/>
      <c r="CKW288" s="195"/>
      <c r="CKX288" s="195"/>
      <c r="CKY288" s="195"/>
      <c r="CKZ288" s="195"/>
      <c r="CLA288" s="195"/>
      <c r="CLB288" s="195"/>
      <c r="CLC288" s="195"/>
      <c r="CLD288" s="195"/>
      <c r="CLE288" s="195"/>
      <c r="CLF288" s="195"/>
      <c r="CLG288" s="195"/>
      <c r="CLH288" s="195"/>
      <c r="CLI288" s="195"/>
      <c r="CLJ288" s="195"/>
      <c r="CLK288" s="195"/>
      <c r="CLL288" s="195"/>
      <c r="CLM288" s="195"/>
      <c r="CLN288" s="195"/>
      <c r="CLO288" s="195"/>
      <c r="CLP288" s="195"/>
      <c r="CLQ288" s="195"/>
      <c r="CLR288" s="195"/>
      <c r="CLS288" s="195"/>
      <c r="CLT288" s="195"/>
      <c r="CLU288" s="195"/>
      <c r="CLV288" s="195"/>
      <c r="CLW288" s="195"/>
      <c r="CLX288" s="195"/>
      <c r="CLY288" s="195"/>
      <c r="CLZ288" s="195"/>
      <c r="CMA288" s="195"/>
      <c r="CMB288" s="195"/>
      <c r="CMC288" s="195"/>
      <c r="CMD288" s="195"/>
      <c r="CME288" s="195"/>
      <c r="CMF288" s="195"/>
      <c r="CMG288" s="195"/>
      <c r="CMH288" s="195"/>
      <c r="CMI288" s="195"/>
      <c r="CMJ288" s="195"/>
      <c r="CMK288" s="195"/>
      <c r="CML288" s="195"/>
      <c r="CMM288" s="195"/>
      <c r="CMN288" s="195"/>
      <c r="CMO288" s="195"/>
      <c r="CMP288" s="195"/>
      <c r="CMQ288" s="195"/>
      <c r="CMR288" s="195"/>
      <c r="CMS288" s="195"/>
      <c r="CMT288" s="195"/>
      <c r="CMU288" s="195"/>
      <c r="CMV288" s="195"/>
      <c r="CMW288" s="195"/>
      <c r="CMX288" s="195"/>
      <c r="CMY288" s="195"/>
      <c r="CMZ288" s="195"/>
      <c r="CNA288" s="195"/>
      <c r="CNB288" s="195"/>
      <c r="CNC288" s="195"/>
      <c r="CND288" s="195"/>
      <c r="CNE288" s="195"/>
      <c r="CNF288" s="195"/>
      <c r="CNG288" s="195"/>
      <c r="CNH288" s="195"/>
      <c r="CNI288" s="195"/>
      <c r="CNJ288" s="195"/>
      <c r="CNK288" s="195"/>
      <c r="CNL288" s="195"/>
      <c r="CNM288" s="195"/>
      <c r="CNN288" s="195"/>
      <c r="CNO288" s="195"/>
      <c r="CNP288" s="195"/>
      <c r="CNQ288" s="195"/>
      <c r="CNR288" s="195"/>
      <c r="CNS288" s="195"/>
      <c r="CNT288" s="195"/>
      <c r="CNU288" s="195"/>
      <c r="CNV288" s="195"/>
      <c r="CNW288" s="195"/>
      <c r="CNX288" s="195"/>
      <c r="CNY288" s="195"/>
      <c r="CNZ288" s="195"/>
      <c r="COA288" s="195"/>
      <c r="COB288" s="195"/>
      <c r="COC288" s="195"/>
      <c r="COD288" s="195"/>
      <c r="COE288" s="195"/>
      <c r="COF288" s="195"/>
      <c r="COG288" s="195"/>
      <c r="COH288" s="195"/>
      <c r="COI288" s="195"/>
      <c r="COJ288" s="195"/>
      <c r="COK288" s="195"/>
      <c r="COL288" s="195"/>
      <c r="COM288" s="195"/>
      <c r="CON288" s="195"/>
      <c r="COO288" s="195"/>
      <c r="COP288" s="195"/>
      <c r="COQ288" s="195"/>
      <c r="COR288" s="195"/>
      <c r="COS288" s="195"/>
      <c r="COT288" s="195"/>
      <c r="COU288" s="195"/>
      <c r="COV288" s="195"/>
      <c r="COW288" s="195"/>
      <c r="COX288" s="195"/>
      <c r="COY288" s="195"/>
      <c r="COZ288" s="195"/>
      <c r="CPA288" s="195"/>
      <c r="CPB288" s="195"/>
      <c r="CPC288" s="195"/>
      <c r="CPD288" s="195"/>
      <c r="CPE288" s="195"/>
      <c r="CPF288" s="195"/>
      <c r="CPG288" s="195"/>
      <c r="CPH288" s="195"/>
      <c r="CPI288" s="195"/>
      <c r="CPJ288" s="195"/>
      <c r="CPK288" s="195"/>
      <c r="CPL288" s="195"/>
      <c r="CPM288" s="195"/>
      <c r="CPN288" s="195"/>
      <c r="CPO288" s="195"/>
      <c r="CPP288" s="195"/>
      <c r="CPQ288" s="195"/>
      <c r="CPR288" s="195"/>
      <c r="CPS288" s="195"/>
      <c r="CPT288" s="195"/>
      <c r="CPU288" s="195"/>
      <c r="CPV288" s="195"/>
      <c r="CPW288" s="195"/>
      <c r="CPX288" s="195"/>
      <c r="CPY288" s="195"/>
      <c r="CPZ288" s="195"/>
      <c r="CQA288" s="195"/>
      <c r="CQB288" s="195"/>
      <c r="CQC288" s="195"/>
      <c r="CQD288" s="195"/>
      <c r="CQE288" s="195"/>
      <c r="CQF288" s="195"/>
      <c r="CQG288" s="195"/>
      <c r="CQH288" s="195"/>
      <c r="CQI288" s="195"/>
      <c r="CQJ288" s="195"/>
      <c r="CQK288" s="195"/>
      <c r="CQL288" s="195"/>
      <c r="CQM288" s="195"/>
      <c r="CQN288" s="195"/>
      <c r="CQO288" s="195"/>
      <c r="CQP288" s="195"/>
      <c r="CQQ288" s="195"/>
      <c r="CQR288" s="195"/>
      <c r="CQS288" s="195"/>
      <c r="CQT288" s="195"/>
      <c r="CQU288" s="195"/>
      <c r="CQV288" s="195"/>
      <c r="CQW288" s="195"/>
      <c r="CQX288" s="195"/>
      <c r="CQY288" s="195"/>
      <c r="CQZ288" s="195"/>
      <c r="CRA288" s="195"/>
      <c r="CRB288" s="195"/>
      <c r="CRC288" s="195"/>
      <c r="CRD288" s="195"/>
      <c r="CRE288" s="195"/>
      <c r="CRF288" s="195"/>
      <c r="CRG288" s="195"/>
      <c r="CRH288" s="195"/>
      <c r="CRI288" s="195"/>
      <c r="CRJ288" s="195"/>
      <c r="CRK288" s="195"/>
      <c r="CRL288" s="195"/>
      <c r="CRM288" s="195"/>
      <c r="CRN288" s="195"/>
      <c r="CRO288" s="195"/>
      <c r="CRP288" s="195"/>
      <c r="CRQ288" s="195"/>
      <c r="CRR288" s="195"/>
      <c r="CRS288" s="195"/>
      <c r="CRT288" s="195"/>
      <c r="CRU288" s="195"/>
      <c r="CRV288" s="195"/>
      <c r="CRW288" s="195"/>
      <c r="CRX288" s="195"/>
      <c r="CRY288" s="195"/>
      <c r="CRZ288" s="195"/>
      <c r="CSA288" s="195"/>
      <c r="CSB288" s="195"/>
      <c r="CSC288" s="195"/>
      <c r="CSD288" s="195"/>
      <c r="CSE288" s="195"/>
      <c r="CSF288" s="195"/>
      <c r="CSG288" s="195"/>
      <c r="CSH288" s="195"/>
      <c r="CSI288" s="195"/>
      <c r="CSJ288" s="195"/>
      <c r="CSK288" s="195"/>
      <c r="CSL288" s="195"/>
      <c r="CSM288" s="195"/>
      <c r="CSN288" s="195"/>
      <c r="CSO288" s="195"/>
      <c r="CSP288" s="195"/>
      <c r="CSQ288" s="195"/>
      <c r="CSR288" s="195"/>
      <c r="CSS288" s="195"/>
      <c r="CST288" s="195"/>
      <c r="CSU288" s="195"/>
      <c r="CSV288" s="195"/>
      <c r="CSW288" s="195"/>
      <c r="CSX288" s="195"/>
      <c r="CSY288" s="195"/>
      <c r="CSZ288" s="195"/>
      <c r="CTA288" s="195"/>
      <c r="CTB288" s="195"/>
      <c r="CTC288" s="195"/>
      <c r="CTD288" s="195"/>
      <c r="CTE288" s="195"/>
      <c r="CTF288" s="195"/>
      <c r="CTG288" s="195"/>
      <c r="CTH288" s="195"/>
      <c r="CTI288" s="195"/>
      <c r="CTJ288" s="195"/>
      <c r="CTK288" s="195"/>
      <c r="CTL288" s="195"/>
      <c r="CTM288" s="195"/>
      <c r="CTN288" s="195"/>
      <c r="CTO288" s="195"/>
      <c r="CTP288" s="195"/>
      <c r="CTQ288" s="195"/>
      <c r="CTR288" s="195"/>
      <c r="CTS288" s="195"/>
      <c r="CTT288" s="195"/>
      <c r="CTU288" s="195"/>
      <c r="CTV288" s="195"/>
      <c r="CTW288" s="195"/>
      <c r="CTX288" s="195"/>
      <c r="CTY288" s="195"/>
      <c r="CTZ288" s="195"/>
      <c r="CUA288" s="195"/>
      <c r="CUB288" s="195"/>
      <c r="CUC288" s="195"/>
      <c r="CUD288" s="195"/>
      <c r="CUE288" s="195"/>
      <c r="CUF288" s="195"/>
      <c r="CUG288" s="195"/>
      <c r="CUH288" s="195"/>
      <c r="CUI288" s="195"/>
      <c r="CUJ288" s="195"/>
      <c r="CUK288" s="195"/>
      <c r="CUL288" s="195"/>
      <c r="CUM288" s="195"/>
      <c r="CUN288" s="195"/>
      <c r="CUO288" s="195"/>
      <c r="CUP288" s="195"/>
      <c r="CUQ288" s="195"/>
      <c r="CUR288" s="195"/>
      <c r="CUS288" s="195"/>
      <c r="CUT288" s="195"/>
      <c r="CUU288" s="195"/>
      <c r="CUV288" s="195"/>
      <c r="CUW288" s="195"/>
      <c r="CUX288" s="195"/>
      <c r="CUY288" s="195"/>
      <c r="CUZ288" s="195"/>
      <c r="CVA288" s="195"/>
      <c r="CVB288" s="195"/>
      <c r="CVC288" s="195"/>
      <c r="CVD288" s="195"/>
      <c r="CVE288" s="195"/>
      <c r="CVF288" s="195"/>
      <c r="CVG288" s="195"/>
      <c r="CVH288" s="195"/>
      <c r="CVI288" s="195"/>
      <c r="CVJ288" s="195"/>
      <c r="CVK288" s="195"/>
      <c r="CVL288" s="195"/>
      <c r="CVM288" s="195"/>
      <c r="CVN288" s="195"/>
      <c r="CVO288" s="195"/>
      <c r="CVP288" s="195"/>
      <c r="CVQ288" s="195"/>
      <c r="CVR288" s="195"/>
      <c r="CVS288" s="195"/>
      <c r="CVT288" s="195"/>
      <c r="CVU288" s="195"/>
      <c r="CVV288" s="195"/>
      <c r="CVW288" s="195"/>
      <c r="CVX288" s="195"/>
      <c r="CVY288" s="195"/>
      <c r="CVZ288" s="195"/>
      <c r="CWA288" s="195"/>
      <c r="CWB288" s="195"/>
      <c r="CWC288" s="195"/>
      <c r="CWD288" s="195"/>
      <c r="CWE288" s="195"/>
      <c r="CWF288" s="195"/>
      <c r="CWG288" s="195"/>
      <c r="CWH288" s="195"/>
      <c r="CWI288" s="195"/>
      <c r="CWJ288" s="195"/>
      <c r="CWK288" s="195"/>
      <c r="CWL288" s="195"/>
      <c r="CWM288" s="195"/>
      <c r="CWN288" s="195"/>
      <c r="CWO288" s="195"/>
      <c r="CWP288" s="195"/>
      <c r="CWQ288" s="195"/>
      <c r="CWR288" s="195"/>
      <c r="CWS288" s="195"/>
      <c r="CWT288" s="195"/>
      <c r="CWU288" s="195"/>
      <c r="CWV288" s="195"/>
      <c r="CWW288" s="195"/>
      <c r="CWX288" s="195"/>
      <c r="CWY288" s="195"/>
      <c r="CWZ288" s="195"/>
      <c r="CXA288" s="195"/>
      <c r="CXB288" s="195"/>
      <c r="CXC288" s="195"/>
      <c r="CXD288" s="195"/>
      <c r="CXE288" s="195"/>
      <c r="CXF288" s="195"/>
      <c r="CXG288" s="195"/>
      <c r="CXH288" s="195"/>
      <c r="CXI288" s="195"/>
      <c r="CXJ288" s="195"/>
      <c r="CXK288" s="195"/>
      <c r="CXL288" s="195"/>
      <c r="CXM288" s="195"/>
      <c r="CXN288" s="195"/>
      <c r="CXO288" s="195"/>
      <c r="CXP288" s="195"/>
      <c r="CXQ288" s="195"/>
      <c r="CXR288" s="195"/>
      <c r="CXS288" s="195"/>
      <c r="CXT288" s="195"/>
      <c r="CXU288" s="195"/>
      <c r="CXV288" s="195"/>
      <c r="CXW288" s="195"/>
      <c r="CXX288" s="195"/>
      <c r="CXY288" s="195"/>
      <c r="CXZ288" s="195"/>
      <c r="CYA288" s="195"/>
      <c r="CYB288" s="195"/>
      <c r="CYC288" s="195"/>
      <c r="CYD288" s="195"/>
      <c r="CYE288" s="195"/>
      <c r="CYF288" s="195"/>
      <c r="CYG288" s="195"/>
      <c r="CYH288" s="195"/>
      <c r="CYI288" s="195"/>
      <c r="CYJ288" s="195"/>
      <c r="CYK288" s="195"/>
      <c r="CYL288" s="195"/>
      <c r="CYM288" s="195"/>
      <c r="CYN288" s="195"/>
      <c r="CYO288" s="195"/>
      <c r="CYP288" s="195"/>
      <c r="CYQ288" s="195"/>
      <c r="CYR288" s="195"/>
      <c r="CYS288" s="195"/>
      <c r="CYT288" s="195"/>
      <c r="CYU288" s="195"/>
      <c r="CYV288" s="195"/>
      <c r="CYW288" s="195"/>
      <c r="CYX288" s="195"/>
      <c r="CYY288" s="195"/>
      <c r="CYZ288" s="195"/>
      <c r="CZA288" s="195"/>
      <c r="CZB288" s="195"/>
      <c r="CZC288" s="195"/>
      <c r="CZD288" s="195"/>
      <c r="CZE288" s="195"/>
      <c r="CZF288" s="195"/>
      <c r="CZG288" s="195"/>
      <c r="CZH288" s="195"/>
      <c r="CZI288" s="195"/>
      <c r="CZJ288" s="195"/>
      <c r="CZK288" s="195"/>
      <c r="CZL288" s="195"/>
      <c r="CZM288" s="195"/>
      <c r="CZN288" s="195"/>
      <c r="CZO288" s="195"/>
      <c r="CZP288" s="195"/>
      <c r="CZQ288" s="195"/>
      <c r="CZR288" s="195"/>
      <c r="CZS288" s="195"/>
      <c r="CZT288" s="195"/>
      <c r="CZU288" s="195"/>
      <c r="CZV288" s="195"/>
      <c r="CZW288" s="195"/>
      <c r="CZX288" s="195"/>
      <c r="CZY288" s="195"/>
      <c r="CZZ288" s="195"/>
      <c r="DAA288" s="195"/>
      <c r="DAB288" s="195"/>
      <c r="DAC288" s="195"/>
      <c r="DAD288" s="195"/>
      <c r="DAE288" s="195"/>
      <c r="DAF288" s="195"/>
      <c r="DAG288" s="195"/>
      <c r="DAH288" s="195"/>
      <c r="DAI288" s="195"/>
      <c r="DAJ288" s="195"/>
      <c r="DAK288" s="195"/>
      <c r="DAL288" s="195"/>
      <c r="DAM288" s="195"/>
      <c r="DAN288" s="195"/>
      <c r="DAO288" s="195"/>
      <c r="DAP288" s="195"/>
      <c r="DAQ288" s="195"/>
      <c r="DAR288" s="195"/>
      <c r="DAS288" s="195"/>
      <c r="DAT288" s="195"/>
      <c r="DAU288" s="195"/>
      <c r="DAV288" s="195"/>
      <c r="DAW288" s="195"/>
      <c r="DAX288" s="195"/>
      <c r="DAY288" s="195"/>
      <c r="DAZ288" s="195"/>
      <c r="DBA288" s="195"/>
      <c r="DBB288" s="195"/>
      <c r="DBC288" s="195"/>
      <c r="DBD288" s="195"/>
      <c r="DBE288" s="195"/>
      <c r="DBF288" s="195"/>
      <c r="DBG288" s="195"/>
      <c r="DBH288" s="195"/>
      <c r="DBI288" s="195"/>
      <c r="DBJ288" s="195"/>
      <c r="DBK288" s="195"/>
      <c r="DBL288" s="195"/>
      <c r="DBM288" s="195"/>
      <c r="DBN288" s="195"/>
      <c r="DBO288" s="195"/>
      <c r="DBP288" s="195"/>
      <c r="DBQ288" s="195"/>
      <c r="DBR288" s="195"/>
      <c r="DBS288" s="195"/>
      <c r="DBT288" s="195"/>
      <c r="DBU288" s="195"/>
      <c r="DBV288" s="195"/>
      <c r="DBW288" s="195"/>
      <c r="DBX288" s="195"/>
      <c r="DBY288" s="195"/>
      <c r="DBZ288" s="195"/>
      <c r="DCA288" s="195"/>
      <c r="DCB288" s="195"/>
      <c r="DCC288" s="195"/>
      <c r="DCD288" s="195"/>
      <c r="DCE288" s="195"/>
      <c r="DCF288" s="195"/>
      <c r="DCG288" s="195"/>
      <c r="DCH288" s="195"/>
      <c r="DCI288" s="195"/>
      <c r="DCJ288" s="195"/>
      <c r="DCK288" s="195"/>
      <c r="DCL288" s="195"/>
      <c r="DCM288" s="195"/>
      <c r="DCN288" s="195"/>
      <c r="DCO288" s="195"/>
      <c r="DCP288" s="195"/>
      <c r="DCQ288" s="195"/>
      <c r="DCR288" s="195"/>
      <c r="DCS288" s="195"/>
      <c r="DCT288" s="195"/>
      <c r="DCU288" s="195"/>
      <c r="DCV288" s="195"/>
      <c r="DCW288" s="195"/>
      <c r="DCX288" s="195"/>
      <c r="DCY288" s="195"/>
      <c r="DCZ288" s="195"/>
      <c r="DDA288" s="195"/>
      <c r="DDB288" s="195"/>
      <c r="DDC288" s="195"/>
      <c r="DDD288" s="195"/>
      <c r="DDE288" s="195"/>
      <c r="DDF288" s="195"/>
      <c r="DDG288" s="195"/>
      <c r="DDH288" s="195"/>
      <c r="DDI288" s="195"/>
      <c r="DDJ288" s="195"/>
      <c r="DDK288" s="195"/>
      <c r="DDL288" s="195"/>
      <c r="DDM288" s="195"/>
      <c r="DDN288" s="195"/>
      <c r="DDO288" s="195"/>
      <c r="DDP288" s="195"/>
      <c r="DDQ288" s="195"/>
      <c r="DDR288" s="195"/>
      <c r="DDS288" s="195"/>
      <c r="DDT288" s="195"/>
      <c r="DDU288" s="195"/>
      <c r="DDV288" s="195"/>
      <c r="DDW288" s="195"/>
      <c r="DDX288" s="195"/>
      <c r="DDY288" s="195"/>
      <c r="DDZ288" s="195"/>
      <c r="DEA288" s="195"/>
      <c r="DEB288" s="195"/>
      <c r="DEC288" s="195"/>
      <c r="DED288" s="195"/>
      <c r="DEE288" s="195"/>
      <c r="DEF288" s="195"/>
      <c r="DEG288" s="195"/>
      <c r="DEH288" s="195"/>
      <c r="DEI288" s="195"/>
      <c r="DEJ288" s="195"/>
      <c r="DEK288" s="195"/>
      <c r="DEL288" s="195"/>
      <c r="DEM288" s="195"/>
      <c r="DEN288" s="195"/>
      <c r="DEO288" s="195"/>
      <c r="DEP288" s="195"/>
      <c r="DEQ288" s="195"/>
      <c r="DER288" s="195"/>
      <c r="DES288" s="195"/>
      <c r="DET288" s="195"/>
      <c r="DEU288" s="195"/>
      <c r="DEV288" s="195"/>
      <c r="DEW288" s="195"/>
      <c r="DEX288" s="195"/>
      <c r="DEY288" s="195"/>
      <c r="DEZ288" s="195"/>
      <c r="DFA288" s="195"/>
      <c r="DFB288" s="195"/>
      <c r="DFC288" s="195"/>
      <c r="DFD288" s="195"/>
      <c r="DFE288" s="195"/>
      <c r="DFF288" s="195"/>
      <c r="DFG288" s="195"/>
      <c r="DFH288" s="195"/>
      <c r="DFI288" s="195"/>
      <c r="DFJ288" s="195"/>
      <c r="DFK288" s="195"/>
      <c r="DFL288" s="195"/>
      <c r="DFM288" s="195"/>
      <c r="DFN288" s="195"/>
      <c r="DFO288" s="195"/>
      <c r="DFP288" s="195"/>
      <c r="DFQ288" s="195"/>
      <c r="DFR288" s="195"/>
      <c r="DFS288" s="195"/>
      <c r="DFT288" s="195"/>
      <c r="DFU288" s="195"/>
      <c r="DFV288" s="195"/>
      <c r="DFW288" s="195"/>
      <c r="DFX288" s="195"/>
      <c r="DFY288" s="195"/>
      <c r="DFZ288" s="195"/>
      <c r="DGA288" s="195"/>
      <c r="DGB288" s="195"/>
      <c r="DGC288" s="195"/>
      <c r="DGD288" s="195"/>
      <c r="DGE288" s="195"/>
      <c r="DGF288" s="195"/>
      <c r="DGG288" s="195"/>
      <c r="DGH288" s="195"/>
      <c r="DGI288" s="195"/>
      <c r="DGJ288" s="195"/>
      <c r="DGK288" s="195"/>
      <c r="DGL288" s="195"/>
      <c r="DGM288" s="195"/>
      <c r="DGN288" s="195"/>
      <c r="DGO288" s="195"/>
      <c r="DGP288" s="195"/>
      <c r="DGQ288" s="195"/>
      <c r="DGR288" s="195"/>
      <c r="DGS288" s="195"/>
      <c r="DGT288" s="195"/>
      <c r="DGU288" s="195"/>
      <c r="DGV288" s="195"/>
      <c r="DGW288" s="195"/>
      <c r="DGX288" s="195"/>
      <c r="DGY288" s="195"/>
      <c r="DGZ288" s="195"/>
      <c r="DHA288" s="195"/>
      <c r="DHB288" s="195"/>
      <c r="DHC288" s="195"/>
      <c r="DHD288" s="195"/>
      <c r="DHE288" s="195"/>
      <c r="DHF288" s="195"/>
      <c r="DHG288" s="195"/>
      <c r="DHH288" s="195"/>
      <c r="DHI288" s="195"/>
      <c r="DHJ288" s="195"/>
      <c r="DHK288" s="195"/>
      <c r="DHL288" s="195"/>
      <c r="DHM288" s="195"/>
      <c r="DHN288" s="195"/>
      <c r="DHO288" s="195"/>
      <c r="DHP288" s="195"/>
      <c r="DHQ288" s="195"/>
      <c r="DHR288" s="195"/>
      <c r="DHS288" s="195"/>
      <c r="DHT288" s="195"/>
      <c r="DHU288" s="195"/>
      <c r="DHV288" s="195"/>
      <c r="DHW288" s="195"/>
      <c r="DHX288" s="195"/>
      <c r="DHY288" s="195"/>
      <c r="DHZ288" s="195"/>
      <c r="DIA288" s="195"/>
      <c r="DIB288" s="195"/>
      <c r="DIC288" s="195"/>
      <c r="DID288" s="195"/>
      <c r="DIE288" s="195"/>
      <c r="DIF288" s="195"/>
      <c r="DIG288" s="195"/>
      <c r="DIH288" s="195"/>
      <c r="DII288" s="195"/>
      <c r="DIJ288" s="195"/>
      <c r="DIK288" s="195"/>
      <c r="DIL288" s="195"/>
      <c r="DIM288" s="195"/>
      <c r="DIN288" s="195"/>
      <c r="DIO288" s="195"/>
      <c r="DIP288" s="195"/>
      <c r="DIQ288" s="195"/>
      <c r="DIR288" s="195"/>
      <c r="DIS288" s="195"/>
      <c r="DIT288" s="195"/>
      <c r="DIU288" s="195"/>
      <c r="DIV288" s="195"/>
      <c r="DIW288" s="195"/>
      <c r="DIX288" s="195"/>
      <c r="DIY288" s="195"/>
      <c r="DIZ288" s="195"/>
      <c r="DJA288" s="195"/>
      <c r="DJB288" s="195"/>
      <c r="DJC288" s="195"/>
      <c r="DJD288" s="195"/>
      <c r="DJE288" s="195"/>
      <c r="DJF288" s="195"/>
      <c r="DJG288" s="195"/>
      <c r="DJH288" s="195"/>
      <c r="DJI288" s="195"/>
      <c r="DJJ288" s="195"/>
      <c r="DJK288" s="195"/>
      <c r="DJL288" s="195"/>
      <c r="DJM288" s="195"/>
      <c r="DJN288" s="195"/>
      <c r="DJO288" s="195"/>
      <c r="DJP288" s="195"/>
      <c r="DJQ288" s="195"/>
      <c r="DJR288" s="195"/>
      <c r="DJS288" s="195"/>
      <c r="DJT288" s="195"/>
      <c r="DJU288" s="195"/>
      <c r="DJV288" s="195"/>
      <c r="DJW288" s="195"/>
      <c r="DJX288" s="195"/>
      <c r="DJY288" s="195"/>
      <c r="DJZ288" s="195"/>
      <c r="DKA288" s="195"/>
      <c r="DKB288" s="195"/>
      <c r="DKC288" s="195"/>
      <c r="DKD288" s="195"/>
      <c r="DKE288" s="195"/>
      <c r="DKF288" s="195"/>
      <c r="DKG288" s="195"/>
      <c r="DKH288" s="195"/>
      <c r="DKI288" s="195"/>
      <c r="DKJ288" s="195"/>
      <c r="DKK288" s="195"/>
      <c r="DKL288" s="195"/>
      <c r="DKM288" s="195"/>
      <c r="DKN288" s="195"/>
      <c r="DKO288" s="195"/>
      <c r="DKP288" s="195"/>
      <c r="DKQ288" s="195"/>
      <c r="DKR288" s="195"/>
      <c r="DKS288" s="195"/>
      <c r="DKT288" s="195"/>
      <c r="DKU288" s="195"/>
      <c r="DKV288" s="195"/>
      <c r="DKW288" s="195"/>
      <c r="DKX288" s="195"/>
      <c r="DKY288" s="195"/>
      <c r="DKZ288" s="195"/>
      <c r="DLA288" s="195"/>
      <c r="DLB288" s="195"/>
      <c r="DLC288" s="195"/>
      <c r="DLD288" s="195"/>
      <c r="DLE288" s="195"/>
      <c r="DLF288" s="195"/>
      <c r="DLG288" s="195"/>
      <c r="DLH288" s="195"/>
      <c r="DLI288" s="195"/>
      <c r="DLJ288" s="195"/>
      <c r="DLK288" s="195"/>
      <c r="DLL288" s="195"/>
      <c r="DLM288" s="195"/>
      <c r="DLN288" s="195"/>
      <c r="DLO288" s="195"/>
      <c r="DLP288" s="195"/>
      <c r="DLQ288" s="195"/>
      <c r="DLR288" s="195"/>
      <c r="DLS288" s="195"/>
      <c r="DLT288" s="195"/>
      <c r="DLU288" s="195"/>
      <c r="DLV288" s="195"/>
      <c r="DLW288" s="195"/>
      <c r="DLX288" s="195"/>
      <c r="DLY288" s="195"/>
      <c r="DLZ288" s="195"/>
      <c r="DMA288" s="195"/>
      <c r="DMB288" s="195"/>
      <c r="DMC288" s="195"/>
      <c r="DMD288" s="195"/>
      <c r="DME288" s="195"/>
      <c r="DMF288" s="195"/>
      <c r="DMG288" s="195"/>
      <c r="DMH288" s="195"/>
      <c r="DMI288" s="195"/>
      <c r="DMJ288" s="195"/>
      <c r="DMK288" s="195"/>
      <c r="DML288" s="195"/>
      <c r="DMM288" s="195"/>
      <c r="DMN288" s="195"/>
      <c r="DMO288" s="195"/>
      <c r="DMP288" s="195"/>
      <c r="DMQ288" s="195"/>
      <c r="DMR288" s="195"/>
      <c r="DMS288" s="195"/>
      <c r="DMT288" s="195"/>
      <c r="DMU288" s="195"/>
      <c r="DMV288" s="195"/>
      <c r="DMW288" s="195"/>
      <c r="DMX288" s="195"/>
      <c r="DMY288" s="195"/>
      <c r="DMZ288" s="195"/>
      <c r="DNA288" s="195"/>
      <c r="DNB288" s="195"/>
      <c r="DNC288" s="195"/>
      <c r="DND288" s="195"/>
      <c r="DNE288" s="195"/>
      <c r="DNF288" s="195"/>
      <c r="DNG288" s="195"/>
      <c r="DNH288" s="195"/>
      <c r="DNI288" s="195"/>
      <c r="DNJ288" s="195"/>
      <c r="DNK288" s="195"/>
      <c r="DNL288" s="195"/>
      <c r="DNM288" s="195"/>
      <c r="DNN288" s="195"/>
      <c r="DNO288" s="195"/>
      <c r="DNP288" s="195"/>
      <c r="DNQ288" s="195"/>
      <c r="DNR288" s="195"/>
      <c r="DNS288" s="195"/>
      <c r="DNT288" s="195"/>
      <c r="DNU288" s="195"/>
      <c r="DNV288" s="195"/>
      <c r="DNW288" s="195"/>
      <c r="DNX288" s="195"/>
      <c r="DNY288" s="195"/>
      <c r="DNZ288" s="195"/>
      <c r="DOA288" s="195"/>
      <c r="DOB288" s="195"/>
      <c r="DOC288" s="195"/>
      <c r="DOD288" s="195"/>
      <c r="DOE288" s="195"/>
      <c r="DOF288" s="195"/>
      <c r="DOG288" s="195"/>
      <c r="DOH288" s="195"/>
      <c r="DOI288" s="195"/>
      <c r="DOJ288" s="195"/>
      <c r="DOK288" s="195"/>
      <c r="DOL288" s="195"/>
      <c r="DOM288" s="195"/>
      <c r="DON288" s="195"/>
      <c r="DOO288" s="195"/>
      <c r="DOP288" s="195"/>
      <c r="DOQ288" s="195"/>
      <c r="DOR288" s="195"/>
      <c r="DOS288" s="195"/>
      <c r="DOT288" s="195"/>
      <c r="DOU288" s="195"/>
      <c r="DOV288" s="195"/>
      <c r="DOW288" s="195"/>
      <c r="DOX288" s="195"/>
      <c r="DOY288" s="195"/>
      <c r="DOZ288" s="195"/>
      <c r="DPA288" s="195"/>
      <c r="DPB288" s="195"/>
      <c r="DPC288" s="195"/>
      <c r="DPD288" s="195"/>
      <c r="DPE288" s="195"/>
      <c r="DPF288" s="195"/>
      <c r="DPG288" s="195"/>
      <c r="DPH288" s="195"/>
      <c r="DPI288" s="195"/>
      <c r="DPJ288" s="195"/>
      <c r="DPK288" s="195"/>
      <c r="DPL288" s="195"/>
      <c r="DPM288" s="195"/>
      <c r="DPN288" s="195"/>
      <c r="DPO288" s="195"/>
      <c r="DPP288" s="195"/>
      <c r="DPQ288" s="195"/>
      <c r="DPR288" s="195"/>
      <c r="DPS288" s="195"/>
      <c r="DPT288" s="195"/>
      <c r="DPU288" s="195"/>
      <c r="DPV288" s="195"/>
      <c r="DPW288" s="195"/>
      <c r="DPX288" s="195"/>
      <c r="DPY288" s="195"/>
      <c r="DPZ288" s="195"/>
      <c r="DQA288" s="195"/>
      <c r="DQB288" s="195"/>
      <c r="DQC288" s="195"/>
      <c r="DQD288" s="195"/>
      <c r="DQE288" s="195"/>
      <c r="DQF288" s="195"/>
      <c r="DQG288" s="195"/>
      <c r="DQH288" s="195"/>
      <c r="DQI288" s="195"/>
      <c r="DQJ288" s="195"/>
      <c r="DQK288" s="195"/>
      <c r="DQL288" s="195"/>
      <c r="DQM288" s="195"/>
      <c r="DQN288" s="195"/>
      <c r="DQO288" s="195"/>
      <c r="DQP288" s="195"/>
      <c r="DQQ288" s="195"/>
      <c r="DQR288" s="195"/>
      <c r="DQS288" s="195"/>
      <c r="DQT288" s="195"/>
      <c r="DQU288" s="195"/>
      <c r="DQV288" s="195"/>
      <c r="DQW288" s="195"/>
      <c r="DQX288" s="195"/>
      <c r="DQY288" s="195"/>
      <c r="DQZ288" s="195"/>
      <c r="DRA288" s="195"/>
      <c r="DRB288" s="195"/>
      <c r="DRC288" s="195"/>
      <c r="DRD288" s="195"/>
      <c r="DRE288" s="195"/>
      <c r="DRF288" s="195"/>
      <c r="DRG288" s="195"/>
      <c r="DRH288" s="195"/>
      <c r="DRI288" s="195"/>
      <c r="DRJ288" s="195"/>
      <c r="DRK288" s="195"/>
      <c r="DRL288" s="195"/>
      <c r="DRM288" s="195"/>
      <c r="DRN288" s="195"/>
      <c r="DRO288" s="195"/>
      <c r="DRP288" s="195"/>
      <c r="DRQ288" s="195"/>
      <c r="DRR288" s="195"/>
      <c r="DRS288" s="195"/>
      <c r="DRT288" s="195"/>
      <c r="DRU288" s="195"/>
      <c r="DRV288" s="195"/>
      <c r="DRW288" s="195"/>
      <c r="DRX288" s="195"/>
      <c r="DRY288" s="195"/>
      <c r="DRZ288" s="195"/>
      <c r="DSA288" s="195"/>
      <c r="DSB288" s="195"/>
      <c r="DSC288" s="195"/>
      <c r="DSD288" s="195"/>
      <c r="DSE288" s="195"/>
      <c r="DSF288" s="195"/>
      <c r="DSG288" s="195"/>
      <c r="DSH288" s="195"/>
      <c r="DSI288" s="195"/>
      <c r="DSJ288" s="195"/>
      <c r="DSK288" s="195"/>
      <c r="DSL288" s="195"/>
      <c r="DSM288" s="195"/>
      <c r="DSN288" s="195"/>
      <c r="DSO288" s="195"/>
      <c r="DSP288" s="195"/>
      <c r="DSQ288" s="195"/>
      <c r="DSR288" s="195"/>
      <c r="DSS288" s="195"/>
      <c r="DST288" s="195"/>
      <c r="DSU288" s="195"/>
      <c r="DSV288" s="195"/>
      <c r="DSW288" s="195"/>
      <c r="DSX288" s="195"/>
      <c r="DSY288" s="195"/>
      <c r="DSZ288" s="195"/>
      <c r="DTA288" s="195"/>
      <c r="DTB288" s="195"/>
      <c r="DTC288" s="195"/>
      <c r="DTD288" s="195"/>
      <c r="DTE288" s="195"/>
      <c r="DTF288" s="195"/>
      <c r="DTG288" s="195"/>
      <c r="DTH288" s="195"/>
      <c r="DTI288" s="195"/>
      <c r="DTJ288" s="195"/>
      <c r="DTK288" s="195"/>
      <c r="DTL288" s="195"/>
      <c r="DTM288" s="195"/>
      <c r="DTN288" s="195"/>
      <c r="DTO288" s="195"/>
      <c r="DTP288" s="195"/>
      <c r="DTQ288" s="195"/>
      <c r="DTR288" s="195"/>
      <c r="DTS288" s="195"/>
      <c r="DTT288" s="195"/>
      <c r="DTU288" s="195"/>
      <c r="DTV288" s="195"/>
      <c r="DTW288" s="195"/>
      <c r="DTX288" s="195"/>
      <c r="DTY288" s="195"/>
      <c r="DTZ288" s="195"/>
      <c r="DUA288" s="195"/>
      <c r="DUB288" s="195"/>
      <c r="DUC288" s="195"/>
      <c r="DUD288" s="195"/>
      <c r="DUE288" s="195"/>
      <c r="DUF288" s="195"/>
      <c r="DUG288" s="195"/>
      <c r="DUH288" s="195"/>
      <c r="DUI288" s="195"/>
      <c r="DUJ288" s="195"/>
      <c r="DUK288" s="195"/>
      <c r="DUL288" s="195"/>
      <c r="DUM288" s="195"/>
      <c r="DUN288" s="195"/>
      <c r="DUO288" s="195"/>
      <c r="DUP288" s="195"/>
      <c r="DUQ288" s="195"/>
      <c r="DUR288" s="195"/>
      <c r="DUS288" s="195"/>
      <c r="DUT288" s="195"/>
      <c r="DUU288" s="195"/>
      <c r="DUV288" s="195"/>
      <c r="DUW288" s="195"/>
      <c r="DUX288" s="195"/>
      <c r="DUY288" s="195"/>
      <c r="DUZ288" s="195"/>
      <c r="DVA288" s="195"/>
      <c r="DVB288" s="195"/>
      <c r="DVC288" s="195"/>
      <c r="DVD288" s="195"/>
      <c r="DVE288" s="195"/>
      <c r="DVF288" s="195"/>
      <c r="DVG288" s="195"/>
      <c r="DVH288" s="195"/>
      <c r="DVI288" s="195"/>
      <c r="DVJ288" s="195"/>
      <c r="DVK288" s="195"/>
      <c r="DVL288" s="195"/>
      <c r="DVM288" s="195"/>
      <c r="DVN288" s="195"/>
      <c r="DVO288" s="195"/>
      <c r="DVP288" s="195"/>
      <c r="DVQ288" s="195"/>
      <c r="DVR288" s="195"/>
      <c r="DVS288" s="195"/>
      <c r="DVT288" s="195"/>
      <c r="DVU288" s="195"/>
      <c r="DVV288" s="195"/>
      <c r="DVW288" s="195"/>
      <c r="DVX288" s="195"/>
      <c r="DVY288" s="195"/>
      <c r="DVZ288" s="195"/>
      <c r="DWA288" s="195"/>
      <c r="DWB288" s="195"/>
      <c r="DWC288" s="195"/>
      <c r="DWD288" s="195"/>
      <c r="DWE288" s="195"/>
      <c r="DWF288" s="195"/>
      <c r="DWG288" s="195"/>
      <c r="DWH288" s="195"/>
      <c r="DWI288" s="195"/>
      <c r="DWJ288" s="195"/>
      <c r="DWK288" s="195"/>
      <c r="DWL288" s="195"/>
      <c r="DWM288" s="195"/>
      <c r="DWN288" s="195"/>
      <c r="DWO288" s="195"/>
      <c r="DWP288" s="195"/>
      <c r="DWQ288" s="195"/>
      <c r="DWR288" s="195"/>
      <c r="DWS288" s="195"/>
      <c r="DWT288" s="195"/>
      <c r="DWU288" s="195"/>
      <c r="DWV288" s="195"/>
      <c r="DWW288" s="195"/>
      <c r="DWX288" s="195"/>
      <c r="DWY288" s="195"/>
      <c r="DWZ288" s="195"/>
      <c r="DXA288" s="195"/>
      <c r="DXB288" s="195"/>
      <c r="DXC288" s="195"/>
      <c r="DXD288" s="195"/>
      <c r="DXE288" s="195"/>
      <c r="DXF288" s="195"/>
      <c r="DXG288" s="195"/>
      <c r="DXH288" s="195"/>
      <c r="DXI288" s="195"/>
      <c r="DXJ288" s="195"/>
      <c r="DXK288" s="195"/>
      <c r="DXL288" s="195"/>
      <c r="DXM288" s="195"/>
      <c r="DXN288" s="195"/>
      <c r="DXO288" s="195"/>
      <c r="DXP288" s="195"/>
      <c r="DXQ288" s="195"/>
      <c r="DXR288" s="195"/>
      <c r="DXS288" s="195"/>
      <c r="DXT288" s="195"/>
      <c r="DXU288" s="195"/>
      <c r="DXV288" s="195"/>
      <c r="DXW288" s="195"/>
      <c r="DXX288" s="195"/>
      <c r="DXY288" s="195"/>
      <c r="DXZ288" s="195"/>
      <c r="DYA288" s="195"/>
      <c r="DYB288" s="195"/>
      <c r="DYC288" s="195"/>
      <c r="DYD288" s="195"/>
      <c r="DYE288" s="195"/>
      <c r="DYF288" s="195"/>
      <c r="DYG288" s="195"/>
      <c r="DYH288" s="195"/>
      <c r="DYI288" s="195"/>
      <c r="DYJ288" s="195"/>
      <c r="DYK288" s="195"/>
      <c r="DYL288" s="195"/>
      <c r="DYM288" s="195"/>
      <c r="DYN288" s="195"/>
      <c r="DYO288" s="195"/>
      <c r="DYP288" s="195"/>
      <c r="DYQ288" s="195"/>
      <c r="DYR288" s="195"/>
      <c r="DYS288" s="195"/>
      <c r="DYT288" s="195"/>
      <c r="DYU288" s="195"/>
      <c r="DYV288" s="195"/>
      <c r="DYW288" s="195"/>
      <c r="DYX288" s="195"/>
      <c r="DYY288" s="195"/>
      <c r="DYZ288" s="195"/>
      <c r="DZA288" s="195"/>
      <c r="DZB288" s="195"/>
      <c r="DZC288" s="195"/>
      <c r="DZD288" s="195"/>
      <c r="DZE288" s="195"/>
      <c r="DZF288" s="195"/>
      <c r="DZG288" s="195"/>
      <c r="DZH288" s="195"/>
      <c r="DZI288" s="195"/>
      <c r="DZJ288" s="195"/>
      <c r="DZK288" s="195"/>
      <c r="DZL288" s="195"/>
      <c r="DZM288" s="195"/>
      <c r="DZN288" s="195"/>
      <c r="DZO288" s="195"/>
      <c r="DZP288" s="195"/>
      <c r="DZQ288" s="195"/>
      <c r="DZR288" s="195"/>
      <c r="DZS288" s="195"/>
      <c r="DZT288" s="195"/>
      <c r="DZU288" s="195"/>
      <c r="DZV288" s="195"/>
      <c r="DZW288" s="195"/>
      <c r="DZX288" s="195"/>
      <c r="DZY288" s="195"/>
      <c r="DZZ288" s="195"/>
      <c r="EAA288" s="195"/>
      <c r="EAB288" s="195"/>
      <c r="EAC288" s="195"/>
      <c r="EAD288" s="195"/>
      <c r="EAE288" s="195"/>
      <c r="EAF288" s="195"/>
      <c r="EAG288" s="195"/>
      <c r="EAH288" s="195"/>
      <c r="EAI288" s="195"/>
      <c r="EAJ288" s="195"/>
      <c r="EAK288" s="195"/>
      <c r="EAL288" s="195"/>
      <c r="EAM288" s="195"/>
      <c r="EAN288" s="195"/>
      <c r="EAO288" s="195"/>
      <c r="EAP288" s="195"/>
      <c r="EAQ288" s="195"/>
      <c r="EAR288" s="195"/>
      <c r="EAS288" s="195"/>
      <c r="EAT288" s="195"/>
      <c r="EAU288" s="195"/>
      <c r="EAV288" s="195"/>
      <c r="EAW288" s="195"/>
      <c r="EAX288" s="195"/>
      <c r="EAY288" s="195"/>
      <c r="EAZ288" s="195"/>
      <c r="EBA288" s="195"/>
      <c r="EBB288" s="195"/>
      <c r="EBC288" s="195"/>
      <c r="EBD288" s="195"/>
      <c r="EBE288" s="195"/>
      <c r="EBF288" s="195"/>
      <c r="EBG288" s="195"/>
      <c r="EBH288" s="195"/>
      <c r="EBI288" s="195"/>
      <c r="EBJ288" s="195"/>
      <c r="EBK288" s="195"/>
      <c r="EBL288" s="195"/>
      <c r="EBM288" s="195"/>
      <c r="EBN288" s="195"/>
      <c r="EBO288" s="195"/>
      <c r="EBP288" s="195"/>
      <c r="EBQ288" s="195"/>
      <c r="EBR288" s="195"/>
      <c r="EBS288" s="195"/>
      <c r="EBT288" s="195"/>
      <c r="EBU288" s="195"/>
      <c r="EBV288" s="195"/>
      <c r="EBW288" s="195"/>
      <c r="EBX288" s="195"/>
      <c r="EBY288" s="195"/>
      <c r="EBZ288" s="195"/>
      <c r="ECA288" s="195"/>
      <c r="ECB288" s="195"/>
      <c r="ECC288" s="195"/>
      <c r="ECD288" s="195"/>
      <c r="ECE288" s="195"/>
      <c r="ECF288" s="195"/>
      <c r="ECG288" s="195"/>
      <c r="ECH288" s="195"/>
      <c r="ECI288" s="195"/>
      <c r="ECJ288" s="195"/>
      <c r="ECK288" s="195"/>
      <c r="ECL288" s="195"/>
      <c r="ECM288" s="195"/>
      <c r="ECN288" s="195"/>
      <c r="ECO288" s="195"/>
      <c r="ECP288" s="195"/>
      <c r="ECQ288" s="195"/>
      <c r="ECR288" s="195"/>
      <c r="ECS288" s="195"/>
      <c r="ECT288" s="195"/>
      <c r="ECU288" s="195"/>
      <c r="ECV288" s="195"/>
      <c r="ECW288" s="195"/>
      <c r="ECX288" s="195"/>
      <c r="ECY288" s="195"/>
      <c r="ECZ288" s="195"/>
      <c r="EDA288" s="195"/>
      <c r="EDB288" s="195"/>
      <c r="EDC288" s="195"/>
      <c r="EDD288" s="195"/>
      <c r="EDE288" s="195"/>
      <c r="EDF288" s="195"/>
      <c r="EDG288" s="195"/>
      <c r="EDH288" s="195"/>
      <c r="EDI288" s="195"/>
      <c r="EDJ288" s="195"/>
      <c r="EDK288" s="195"/>
      <c r="EDL288" s="195"/>
      <c r="EDM288" s="195"/>
      <c r="EDN288" s="195"/>
      <c r="EDO288" s="195"/>
      <c r="EDP288" s="195"/>
      <c r="EDQ288" s="195"/>
      <c r="EDR288" s="195"/>
      <c r="EDS288" s="195"/>
      <c r="EDT288" s="195"/>
      <c r="EDU288" s="195"/>
      <c r="EDV288" s="195"/>
      <c r="EDW288" s="195"/>
      <c r="EDX288" s="195"/>
      <c r="EDY288" s="195"/>
      <c r="EDZ288" s="195"/>
      <c r="EEA288" s="195"/>
      <c r="EEB288" s="195"/>
      <c r="EEC288" s="195"/>
      <c r="EED288" s="195"/>
      <c r="EEE288" s="195"/>
      <c r="EEF288" s="195"/>
      <c r="EEG288" s="195"/>
      <c r="EEH288" s="195"/>
      <c r="EEI288" s="195"/>
      <c r="EEJ288" s="195"/>
      <c r="EEK288" s="195"/>
      <c r="EEL288" s="195"/>
      <c r="EEM288" s="195"/>
      <c r="EEN288" s="195"/>
      <c r="EEO288" s="195"/>
      <c r="EEP288" s="195"/>
      <c r="EEQ288" s="195"/>
      <c r="EER288" s="195"/>
      <c r="EES288" s="195"/>
      <c r="EET288" s="195"/>
      <c r="EEU288" s="195"/>
      <c r="EEV288" s="195"/>
      <c r="EEW288" s="195"/>
      <c r="EEX288" s="195"/>
      <c r="EEY288" s="195"/>
      <c r="EEZ288" s="195"/>
      <c r="EFA288" s="195"/>
      <c r="EFB288" s="195"/>
      <c r="EFC288" s="195"/>
      <c r="EFD288" s="195"/>
      <c r="EFE288" s="195"/>
      <c r="EFF288" s="195"/>
      <c r="EFG288" s="195"/>
      <c r="EFH288" s="195"/>
      <c r="EFI288" s="195"/>
      <c r="EFJ288" s="195"/>
      <c r="EFK288" s="195"/>
      <c r="EFL288" s="195"/>
      <c r="EFM288" s="195"/>
      <c r="EFN288" s="195"/>
      <c r="EFO288" s="195"/>
      <c r="EFP288" s="195"/>
      <c r="EFQ288" s="195"/>
      <c r="EFR288" s="195"/>
      <c r="EFS288" s="195"/>
      <c r="EFT288" s="195"/>
      <c r="EFU288" s="195"/>
      <c r="EFV288" s="195"/>
      <c r="EFW288" s="195"/>
      <c r="EFX288" s="195"/>
      <c r="EFY288" s="195"/>
      <c r="EFZ288" s="195"/>
      <c r="EGA288" s="195"/>
      <c r="EGB288" s="195"/>
      <c r="EGC288" s="195"/>
      <c r="EGD288" s="195"/>
      <c r="EGE288" s="195"/>
      <c r="EGF288" s="195"/>
      <c r="EGG288" s="195"/>
      <c r="EGH288" s="195"/>
      <c r="EGI288" s="195"/>
      <c r="EGJ288" s="195"/>
      <c r="EGK288" s="195"/>
      <c r="EGL288" s="195"/>
      <c r="EGM288" s="195"/>
      <c r="EGN288" s="195"/>
      <c r="EGO288" s="195"/>
      <c r="EGP288" s="195"/>
      <c r="EGQ288" s="195"/>
      <c r="EGR288" s="195"/>
      <c r="EGS288" s="195"/>
      <c r="EGT288" s="195"/>
      <c r="EGU288" s="195"/>
      <c r="EGV288" s="195"/>
      <c r="EGW288" s="195"/>
      <c r="EGX288" s="195"/>
      <c r="EGY288" s="195"/>
      <c r="EGZ288" s="195"/>
      <c r="EHA288" s="195"/>
      <c r="EHB288" s="195"/>
      <c r="EHC288" s="195"/>
      <c r="EHD288" s="195"/>
      <c r="EHE288" s="195"/>
      <c r="EHF288" s="195"/>
      <c r="EHG288" s="195"/>
      <c r="EHH288" s="195"/>
      <c r="EHI288" s="195"/>
      <c r="EHJ288" s="195"/>
      <c r="EHK288" s="195"/>
      <c r="EHL288" s="195"/>
      <c r="EHM288" s="195"/>
      <c r="EHN288" s="195"/>
      <c r="EHO288" s="195"/>
      <c r="EHP288" s="195"/>
      <c r="EHQ288" s="195"/>
      <c r="EHR288" s="195"/>
      <c r="EHS288" s="195"/>
      <c r="EHT288" s="195"/>
      <c r="EHU288" s="195"/>
      <c r="EHV288" s="195"/>
      <c r="EHW288" s="195"/>
      <c r="EHX288" s="195"/>
      <c r="EHY288" s="195"/>
      <c r="EHZ288" s="195"/>
      <c r="EIA288" s="195"/>
      <c r="EIB288" s="195"/>
      <c r="EIC288" s="195"/>
      <c r="EID288" s="195"/>
      <c r="EIE288" s="195"/>
      <c r="EIF288" s="195"/>
      <c r="EIG288" s="195"/>
      <c r="EIH288" s="195"/>
      <c r="EII288" s="195"/>
      <c r="EIJ288" s="195"/>
      <c r="EIK288" s="195"/>
      <c r="EIL288" s="195"/>
      <c r="EIM288" s="195"/>
      <c r="EIN288" s="195"/>
      <c r="EIO288" s="195"/>
      <c r="EIP288" s="195"/>
      <c r="EIQ288" s="195"/>
      <c r="EIR288" s="195"/>
      <c r="EIS288" s="195"/>
      <c r="EIT288" s="195"/>
      <c r="EIU288" s="195"/>
      <c r="EIV288" s="195"/>
      <c r="EIW288" s="195"/>
      <c r="EIX288" s="195"/>
      <c r="EIY288" s="195"/>
      <c r="EIZ288" s="195"/>
      <c r="EJA288" s="195"/>
      <c r="EJB288" s="195"/>
      <c r="EJC288" s="195"/>
      <c r="EJD288" s="195"/>
      <c r="EJE288" s="195"/>
      <c r="EJF288" s="195"/>
      <c r="EJG288" s="195"/>
      <c r="EJH288" s="195"/>
      <c r="EJI288" s="195"/>
      <c r="EJJ288" s="195"/>
      <c r="EJK288" s="195"/>
      <c r="EJL288" s="195"/>
      <c r="EJM288" s="195"/>
      <c r="EJN288" s="195"/>
      <c r="EJO288" s="195"/>
      <c r="EJP288" s="195"/>
      <c r="EJQ288" s="195"/>
      <c r="EJR288" s="195"/>
      <c r="EJS288" s="195"/>
      <c r="EJT288" s="195"/>
      <c r="EJU288" s="195"/>
      <c r="EJV288" s="195"/>
      <c r="EJW288" s="195"/>
      <c r="EJX288" s="195"/>
      <c r="EJY288" s="195"/>
      <c r="EJZ288" s="195"/>
      <c r="EKA288" s="195"/>
      <c r="EKB288" s="195"/>
      <c r="EKC288" s="195"/>
      <c r="EKD288" s="195"/>
      <c r="EKE288" s="195"/>
      <c r="EKF288" s="195"/>
      <c r="EKG288" s="195"/>
      <c r="EKH288" s="195"/>
      <c r="EKI288" s="195"/>
      <c r="EKJ288" s="195"/>
      <c r="EKK288" s="195"/>
      <c r="EKL288" s="195"/>
      <c r="EKM288" s="195"/>
      <c r="EKN288" s="195"/>
      <c r="EKO288" s="195"/>
      <c r="EKP288" s="195"/>
      <c r="EKQ288" s="195"/>
      <c r="EKR288" s="195"/>
      <c r="EKS288" s="195"/>
      <c r="EKT288" s="195"/>
      <c r="EKU288" s="195"/>
      <c r="EKV288" s="195"/>
      <c r="EKW288" s="195"/>
      <c r="EKX288" s="195"/>
      <c r="EKY288" s="195"/>
      <c r="EKZ288" s="195"/>
      <c r="ELA288" s="195"/>
      <c r="ELB288" s="195"/>
      <c r="ELC288" s="195"/>
      <c r="ELD288" s="195"/>
      <c r="ELE288" s="195"/>
      <c r="ELF288" s="195"/>
      <c r="ELG288" s="195"/>
      <c r="ELH288" s="195"/>
      <c r="ELI288" s="195"/>
      <c r="ELJ288" s="195"/>
      <c r="ELK288" s="195"/>
      <c r="ELL288" s="195"/>
      <c r="ELM288" s="195"/>
      <c r="ELN288" s="195"/>
      <c r="ELO288" s="195"/>
      <c r="ELP288" s="195"/>
      <c r="ELQ288" s="195"/>
      <c r="ELR288" s="195"/>
      <c r="ELS288" s="195"/>
      <c r="ELT288" s="195"/>
      <c r="ELU288" s="195"/>
      <c r="ELV288" s="195"/>
      <c r="ELW288" s="195"/>
      <c r="ELX288" s="195"/>
      <c r="ELY288" s="195"/>
      <c r="ELZ288" s="195"/>
      <c r="EMA288" s="195"/>
      <c r="EMB288" s="195"/>
      <c r="EMC288" s="195"/>
      <c r="EMD288" s="195"/>
      <c r="EME288" s="195"/>
      <c r="EMF288" s="195"/>
      <c r="EMG288" s="195"/>
      <c r="EMH288" s="195"/>
      <c r="EMI288" s="195"/>
      <c r="EMJ288" s="195"/>
      <c r="EMK288" s="195"/>
      <c r="EML288" s="195"/>
      <c r="EMM288" s="195"/>
      <c r="EMN288" s="195"/>
      <c r="EMO288" s="195"/>
      <c r="EMP288" s="195"/>
      <c r="EMQ288" s="195"/>
      <c r="EMR288" s="195"/>
      <c r="EMS288" s="195"/>
      <c r="EMT288" s="195"/>
      <c r="EMU288" s="195"/>
      <c r="EMV288" s="195"/>
      <c r="EMW288" s="195"/>
      <c r="EMX288" s="195"/>
      <c r="EMY288" s="195"/>
      <c r="EMZ288" s="195"/>
      <c r="ENA288" s="195"/>
      <c r="ENB288" s="195"/>
      <c r="ENC288" s="195"/>
      <c r="END288" s="195"/>
      <c r="ENE288" s="195"/>
      <c r="ENF288" s="195"/>
      <c r="ENG288" s="195"/>
      <c r="ENH288" s="195"/>
      <c r="ENI288" s="195"/>
      <c r="ENJ288" s="195"/>
      <c r="ENK288" s="195"/>
      <c r="ENL288" s="195"/>
      <c r="ENM288" s="195"/>
      <c r="ENN288" s="195"/>
      <c r="ENO288" s="195"/>
      <c r="ENP288" s="195"/>
      <c r="ENQ288" s="195"/>
      <c r="ENR288" s="195"/>
      <c r="ENS288" s="195"/>
      <c r="ENT288" s="195"/>
      <c r="ENU288" s="195"/>
      <c r="ENV288" s="195"/>
      <c r="ENW288" s="195"/>
      <c r="ENX288" s="195"/>
      <c r="ENY288" s="195"/>
      <c r="ENZ288" s="195"/>
      <c r="EOA288" s="195"/>
      <c r="EOB288" s="195"/>
      <c r="EOC288" s="195"/>
      <c r="EOD288" s="195"/>
      <c r="EOE288" s="195"/>
      <c r="EOF288" s="195"/>
      <c r="EOG288" s="195"/>
      <c r="EOH288" s="195"/>
      <c r="EOI288" s="195"/>
      <c r="EOJ288" s="195"/>
      <c r="EOK288" s="195"/>
      <c r="EOL288" s="195"/>
      <c r="EOM288" s="195"/>
      <c r="EON288" s="195"/>
      <c r="EOO288" s="195"/>
      <c r="EOP288" s="195"/>
      <c r="EOQ288" s="195"/>
      <c r="EOR288" s="195"/>
      <c r="EOS288" s="195"/>
      <c r="EOT288" s="195"/>
      <c r="EOU288" s="195"/>
      <c r="EOV288" s="195"/>
      <c r="EOW288" s="195"/>
      <c r="EOX288" s="195"/>
      <c r="EOY288" s="195"/>
      <c r="EOZ288" s="195"/>
      <c r="EPA288" s="195"/>
      <c r="EPB288" s="195"/>
      <c r="EPC288" s="195"/>
      <c r="EPD288" s="195"/>
      <c r="EPE288" s="195"/>
      <c r="EPF288" s="195"/>
      <c r="EPG288" s="195"/>
      <c r="EPH288" s="195"/>
      <c r="EPI288" s="195"/>
      <c r="EPJ288" s="195"/>
      <c r="EPK288" s="195"/>
      <c r="EPL288" s="195"/>
      <c r="EPM288" s="195"/>
      <c r="EPN288" s="195"/>
      <c r="EPO288" s="195"/>
      <c r="EPP288" s="195"/>
      <c r="EPQ288" s="195"/>
      <c r="EPR288" s="195"/>
      <c r="EPS288" s="195"/>
      <c r="EPT288" s="195"/>
      <c r="EPU288" s="195"/>
      <c r="EPV288" s="195"/>
      <c r="EPW288" s="195"/>
      <c r="EPX288" s="195"/>
      <c r="EPY288" s="195"/>
      <c r="EPZ288" s="195"/>
      <c r="EQA288" s="195"/>
      <c r="EQB288" s="195"/>
      <c r="EQC288" s="195"/>
      <c r="EQD288" s="195"/>
      <c r="EQE288" s="195"/>
      <c r="EQF288" s="195"/>
      <c r="EQG288" s="195"/>
      <c r="EQH288" s="195"/>
      <c r="EQI288" s="195"/>
      <c r="EQJ288" s="195"/>
      <c r="EQK288" s="195"/>
      <c r="EQL288" s="195"/>
      <c r="EQM288" s="195"/>
      <c r="EQN288" s="195"/>
      <c r="EQO288" s="195"/>
      <c r="EQP288" s="195"/>
      <c r="EQQ288" s="195"/>
      <c r="EQR288" s="195"/>
      <c r="EQS288" s="195"/>
      <c r="EQT288" s="195"/>
      <c r="EQU288" s="195"/>
      <c r="EQV288" s="195"/>
      <c r="EQW288" s="195"/>
      <c r="EQX288" s="195"/>
      <c r="EQY288" s="195"/>
      <c r="EQZ288" s="195"/>
      <c r="ERA288" s="195"/>
      <c r="ERB288" s="195"/>
      <c r="ERC288" s="195"/>
      <c r="ERD288" s="195"/>
      <c r="ERE288" s="195"/>
      <c r="ERF288" s="195"/>
      <c r="ERG288" s="195"/>
      <c r="ERH288" s="195"/>
      <c r="ERI288" s="195"/>
      <c r="ERJ288" s="195"/>
      <c r="ERK288" s="195"/>
      <c r="ERL288" s="195"/>
      <c r="ERM288" s="195"/>
      <c r="ERN288" s="195"/>
      <c r="ERO288" s="195"/>
      <c r="ERP288" s="195"/>
      <c r="ERQ288" s="195"/>
      <c r="ERR288" s="195"/>
      <c r="ERS288" s="195"/>
      <c r="ERT288" s="195"/>
      <c r="ERU288" s="195"/>
      <c r="ERV288" s="195"/>
      <c r="ERW288" s="195"/>
      <c r="ERX288" s="195"/>
      <c r="ERY288" s="195"/>
      <c r="ERZ288" s="195"/>
      <c r="ESA288" s="195"/>
      <c r="ESB288" s="195"/>
      <c r="ESC288" s="195"/>
      <c r="ESD288" s="195"/>
      <c r="ESE288" s="195"/>
      <c r="ESF288" s="195"/>
      <c r="ESG288" s="195"/>
      <c r="ESH288" s="195"/>
      <c r="ESI288" s="195"/>
      <c r="ESJ288" s="195"/>
      <c r="ESK288" s="195"/>
      <c r="ESL288" s="195"/>
      <c r="ESM288" s="195"/>
      <c r="ESN288" s="195"/>
      <c r="ESO288" s="195"/>
      <c r="ESP288" s="195"/>
      <c r="ESQ288" s="195"/>
      <c r="ESR288" s="195"/>
      <c r="ESS288" s="195"/>
      <c r="EST288" s="195"/>
      <c r="ESU288" s="195"/>
      <c r="ESV288" s="195"/>
      <c r="ESW288" s="195"/>
      <c r="ESX288" s="195"/>
      <c r="ESY288" s="195"/>
      <c r="ESZ288" s="195"/>
      <c r="ETA288" s="195"/>
      <c r="ETB288" s="195"/>
      <c r="ETC288" s="195"/>
      <c r="ETD288" s="195"/>
      <c r="ETE288" s="195"/>
      <c r="ETF288" s="195"/>
      <c r="ETG288" s="195"/>
      <c r="ETH288" s="195"/>
      <c r="ETI288" s="195"/>
      <c r="ETJ288" s="195"/>
      <c r="ETK288" s="195"/>
      <c r="ETL288" s="195"/>
      <c r="ETM288" s="195"/>
      <c r="ETN288" s="195"/>
      <c r="ETO288" s="195"/>
      <c r="ETP288" s="195"/>
      <c r="ETQ288" s="195"/>
      <c r="ETR288" s="195"/>
      <c r="ETS288" s="195"/>
      <c r="ETT288" s="195"/>
      <c r="ETU288" s="195"/>
      <c r="ETV288" s="195"/>
      <c r="ETW288" s="195"/>
      <c r="ETX288" s="195"/>
      <c r="ETY288" s="195"/>
      <c r="ETZ288" s="195"/>
      <c r="EUA288" s="195"/>
      <c r="EUB288" s="195"/>
      <c r="EUC288" s="195"/>
      <c r="EUD288" s="195"/>
      <c r="EUE288" s="195"/>
      <c r="EUF288" s="195"/>
      <c r="EUG288" s="195"/>
      <c r="EUH288" s="195"/>
      <c r="EUI288" s="195"/>
      <c r="EUJ288" s="195"/>
      <c r="EUK288" s="195"/>
      <c r="EUL288" s="195"/>
      <c r="EUM288" s="195"/>
      <c r="EUN288" s="195"/>
      <c r="EUO288" s="195"/>
      <c r="EUP288" s="195"/>
      <c r="EUQ288" s="195"/>
      <c r="EUR288" s="195"/>
      <c r="EUS288" s="195"/>
      <c r="EUT288" s="195"/>
      <c r="EUU288" s="195"/>
      <c r="EUV288" s="195"/>
      <c r="EUW288" s="195"/>
      <c r="EUX288" s="195"/>
      <c r="EUY288" s="195"/>
      <c r="EUZ288" s="195"/>
      <c r="EVA288" s="195"/>
      <c r="EVB288" s="195"/>
      <c r="EVC288" s="195"/>
      <c r="EVD288" s="195"/>
      <c r="EVE288" s="195"/>
      <c r="EVF288" s="195"/>
      <c r="EVG288" s="195"/>
      <c r="EVH288" s="195"/>
      <c r="EVI288" s="195"/>
      <c r="EVJ288" s="195"/>
      <c r="EVK288" s="195"/>
      <c r="EVL288" s="195"/>
      <c r="EVM288" s="195"/>
      <c r="EVN288" s="195"/>
      <c r="EVO288" s="195"/>
      <c r="EVP288" s="195"/>
      <c r="EVQ288" s="195"/>
      <c r="EVR288" s="195"/>
      <c r="EVS288" s="195"/>
      <c r="EVT288" s="195"/>
      <c r="EVU288" s="195"/>
      <c r="EVV288" s="195"/>
      <c r="EVW288" s="195"/>
      <c r="EVX288" s="195"/>
      <c r="EVY288" s="195"/>
      <c r="EVZ288" s="195"/>
      <c r="EWA288" s="195"/>
      <c r="EWB288" s="195"/>
      <c r="EWC288" s="195"/>
      <c r="EWD288" s="195"/>
      <c r="EWE288" s="195"/>
      <c r="EWF288" s="195"/>
      <c r="EWG288" s="195"/>
      <c r="EWH288" s="195"/>
      <c r="EWI288" s="195"/>
      <c r="EWJ288" s="195"/>
      <c r="EWK288" s="195"/>
      <c r="EWL288" s="195"/>
      <c r="EWM288" s="195"/>
      <c r="EWN288" s="195"/>
      <c r="EWO288" s="195"/>
      <c r="EWP288" s="195"/>
      <c r="EWQ288" s="195"/>
      <c r="EWR288" s="195"/>
      <c r="EWS288" s="195"/>
      <c r="EWT288" s="195"/>
      <c r="EWU288" s="195"/>
      <c r="EWV288" s="195"/>
      <c r="EWW288" s="195"/>
      <c r="EWX288" s="195"/>
      <c r="EWY288" s="195"/>
      <c r="EWZ288" s="195"/>
      <c r="EXA288" s="195"/>
      <c r="EXB288" s="195"/>
      <c r="EXC288" s="195"/>
      <c r="EXD288" s="195"/>
      <c r="EXE288" s="195"/>
      <c r="EXF288" s="195"/>
      <c r="EXG288" s="195"/>
      <c r="EXH288" s="195"/>
      <c r="EXI288" s="195"/>
      <c r="EXJ288" s="195"/>
      <c r="EXK288" s="195"/>
      <c r="EXL288" s="195"/>
      <c r="EXM288" s="195"/>
      <c r="EXN288" s="195"/>
      <c r="EXO288" s="195"/>
      <c r="EXP288" s="195"/>
      <c r="EXQ288" s="195"/>
      <c r="EXR288" s="195"/>
      <c r="EXS288" s="195"/>
      <c r="EXT288" s="195"/>
      <c r="EXU288" s="195"/>
      <c r="EXV288" s="195"/>
      <c r="EXW288" s="195"/>
      <c r="EXX288" s="195"/>
      <c r="EXY288" s="195"/>
      <c r="EXZ288" s="195"/>
      <c r="EYA288" s="195"/>
      <c r="EYB288" s="195"/>
      <c r="EYC288" s="195"/>
      <c r="EYD288" s="195"/>
      <c r="EYE288" s="195"/>
      <c r="EYF288" s="195"/>
      <c r="EYG288" s="195"/>
      <c r="EYH288" s="195"/>
      <c r="EYI288" s="195"/>
      <c r="EYJ288" s="195"/>
      <c r="EYK288" s="195"/>
      <c r="EYL288" s="195"/>
      <c r="EYM288" s="195"/>
      <c r="EYN288" s="195"/>
      <c r="EYO288" s="195"/>
      <c r="EYP288" s="195"/>
      <c r="EYQ288" s="195"/>
      <c r="EYR288" s="195"/>
      <c r="EYS288" s="195"/>
      <c r="EYT288" s="195"/>
      <c r="EYU288" s="195"/>
      <c r="EYV288" s="195"/>
      <c r="EYW288" s="195"/>
      <c r="EYX288" s="195"/>
      <c r="EYY288" s="195"/>
      <c r="EYZ288" s="195"/>
      <c r="EZA288" s="195"/>
      <c r="EZB288" s="195"/>
      <c r="EZC288" s="195"/>
      <c r="EZD288" s="195"/>
      <c r="EZE288" s="195"/>
      <c r="EZF288" s="195"/>
      <c r="EZG288" s="195"/>
      <c r="EZH288" s="195"/>
      <c r="EZI288" s="195"/>
      <c r="EZJ288" s="195"/>
      <c r="EZK288" s="195"/>
      <c r="EZL288" s="195"/>
      <c r="EZM288" s="195"/>
      <c r="EZN288" s="195"/>
      <c r="EZO288" s="195"/>
      <c r="EZP288" s="195"/>
      <c r="EZQ288" s="195"/>
      <c r="EZR288" s="195"/>
      <c r="EZS288" s="195"/>
      <c r="EZT288" s="195"/>
      <c r="EZU288" s="195"/>
      <c r="EZV288" s="195"/>
      <c r="EZW288" s="195"/>
      <c r="EZX288" s="195"/>
      <c r="EZY288" s="195"/>
      <c r="EZZ288" s="195"/>
      <c r="FAA288" s="195"/>
      <c r="FAB288" s="195"/>
      <c r="FAC288" s="195"/>
      <c r="FAD288" s="195"/>
      <c r="FAE288" s="195"/>
      <c r="FAF288" s="195"/>
      <c r="FAG288" s="195"/>
      <c r="FAH288" s="195"/>
      <c r="FAI288" s="195"/>
      <c r="FAJ288" s="195"/>
      <c r="FAK288" s="195"/>
      <c r="FAL288" s="195"/>
      <c r="FAM288" s="195"/>
      <c r="FAN288" s="195"/>
      <c r="FAO288" s="195"/>
      <c r="FAP288" s="195"/>
      <c r="FAQ288" s="195"/>
      <c r="FAR288" s="195"/>
      <c r="FAS288" s="195"/>
      <c r="FAT288" s="195"/>
      <c r="FAU288" s="195"/>
      <c r="FAV288" s="195"/>
      <c r="FAW288" s="195"/>
      <c r="FAX288" s="195"/>
      <c r="FAY288" s="195"/>
      <c r="FAZ288" s="195"/>
      <c r="FBA288" s="195"/>
      <c r="FBB288" s="195"/>
      <c r="FBC288" s="195"/>
      <c r="FBD288" s="195"/>
      <c r="FBE288" s="195"/>
      <c r="FBF288" s="195"/>
      <c r="FBG288" s="195"/>
      <c r="FBH288" s="195"/>
      <c r="FBI288" s="195"/>
      <c r="FBJ288" s="195"/>
      <c r="FBK288" s="195"/>
      <c r="FBL288" s="195"/>
      <c r="FBM288" s="195"/>
      <c r="FBN288" s="195"/>
      <c r="FBO288" s="195"/>
      <c r="FBP288" s="195"/>
      <c r="FBQ288" s="195"/>
      <c r="FBR288" s="195"/>
      <c r="FBS288" s="195"/>
      <c r="FBT288" s="195"/>
      <c r="FBU288" s="195"/>
      <c r="FBV288" s="195"/>
      <c r="FBW288" s="195"/>
      <c r="FBX288" s="195"/>
      <c r="FBY288" s="195"/>
      <c r="FBZ288" s="195"/>
      <c r="FCA288" s="195"/>
      <c r="FCB288" s="195"/>
      <c r="FCC288" s="195"/>
      <c r="FCD288" s="195"/>
      <c r="FCE288" s="195"/>
      <c r="FCF288" s="195"/>
      <c r="FCG288" s="195"/>
      <c r="FCH288" s="195"/>
      <c r="FCI288" s="195"/>
      <c r="FCJ288" s="195"/>
      <c r="FCK288" s="195"/>
      <c r="FCL288" s="195"/>
      <c r="FCM288" s="195"/>
      <c r="FCN288" s="195"/>
      <c r="FCO288" s="195"/>
      <c r="FCP288" s="195"/>
      <c r="FCQ288" s="195"/>
      <c r="FCR288" s="195"/>
      <c r="FCS288" s="195"/>
      <c r="FCT288" s="195"/>
      <c r="FCU288" s="195"/>
      <c r="FCV288" s="195"/>
      <c r="FCW288" s="195"/>
      <c r="FCX288" s="195"/>
      <c r="FCY288" s="195"/>
      <c r="FCZ288" s="195"/>
      <c r="FDA288" s="195"/>
      <c r="FDB288" s="195"/>
      <c r="FDC288" s="195"/>
      <c r="FDD288" s="195"/>
      <c r="FDE288" s="195"/>
      <c r="FDF288" s="195"/>
      <c r="FDG288" s="195"/>
      <c r="FDH288" s="195"/>
      <c r="FDI288" s="195"/>
      <c r="FDJ288" s="195"/>
      <c r="FDK288" s="195"/>
      <c r="FDL288" s="195"/>
      <c r="FDM288" s="195"/>
      <c r="FDN288" s="195"/>
      <c r="FDO288" s="195"/>
      <c r="FDP288" s="195"/>
      <c r="FDQ288" s="195"/>
      <c r="FDR288" s="195"/>
      <c r="FDS288" s="195"/>
      <c r="FDT288" s="195"/>
      <c r="FDU288" s="195"/>
      <c r="FDV288" s="195"/>
      <c r="FDW288" s="195"/>
      <c r="FDX288" s="195"/>
      <c r="FDY288" s="195"/>
      <c r="FDZ288" s="195"/>
      <c r="FEA288" s="195"/>
      <c r="FEB288" s="195"/>
      <c r="FEC288" s="195"/>
      <c r="FED288" s="195"/>
      <c r="FEE288" s="195"/>
      <c r="FEF288" s="195"/>
      <c r="FEG288" s="195"/>
      <c r="FEH288" s="195"/>
      <c r="FEI288" s="195"/>
      <c r="FEJ288" s="195"/>
      <c r="FEK288" s="195"/>
      <c r="FEL288" s="195"/>
      <c r="FEM288" s="195"/>
      <c r="FEN288" s="195"/>
      <c r="FEO288" s="195"/>
      <c r="FEP288" s="195"/>
      <c r="FEQ288" s="195"/>
      <c r="FER288" s="195"/>
      <c r="FES288" s="195"/>
      <c r="FET288" s="195"/>
      <c r="FEU288" s="195"/>
      <c r="FEV288" s="195"/>
      <c r="FEW288" s="195"/>
      <c r="FEX288" s="195"/>
      <c r="FEY288" s="195"/>
      <c r="FEZ288" s="195"/>
      <c r="FFA288" s="195"/>
      <c r="FFB288" s="195"/>
      <c r="FFC288" s="195"/>
      <c r="FFD288" s="195"/>
      <c r="FFE288" s="195"/>
      <c r="FFF288" s="195"/>
      <c r="FFG288" s="195"/>
      <c r="FFH288" s="195"/>
      <c r="FFI288" s="195"/>
      <c r="FFJ288" s="195"/>
      <c r="FFK288" s="195"/>
      <c r="FFL288" s="195"/>
      <c r="FFM288" s="195"/>
      <c r="FFN288" s="195"/>
      <c r="FFO288" s="195"/>
      <c r="FFP288" s="195"/>
      <c r="FFQ288" s="195"/>
      <c r="FFR288" s="195"/>
      <c r="FFS288" s="195"/>
      <c r="FFT288" s="195"/>
      <c r="FFU288" s="195"/>
      <c r="FFV288" s="195"/>
      <c r="FFW288" s="195"/>
      <c r="FFX288" s="195"/>
      <c r="FFY288" s="195"/>
      <c r="FFZ288" s="195"/>
      <c r="FGA288" s="195"/>
      <c r="FGB288" s="195"/>
      <c r="FGC288" s="195"/>
      <c r="FGD288" s="195"/>
      <c r="FGE288" s="195"/>
      <c r="FGF288" s="195"/>
      <c r="FGG288" s="195"/>
      <c r="FGH288" s="195"/>
      <c r="FGI288" s="195"/>
      <c r="FGJ288" s="195"/>
      <c r="FGK288" s="195"/>
      <c r="FGL288" s="195"/>
      <c r="FGM288" s="195"/>
      <c r="FGN288" s="195"/>
      <c r="FGO288" s="195"/>
      <c r="FGP288" s="195"/>
      <c r="FGQ288" s="195"/>
      <c r="FGR288" s="195"/>
      <c r="FGS288" s="195"/>
      <c r="FGT288" s="195"/>
      <c r="FGU288" s="195"/>
      <c r="FGV288" s="195"/>
      <c r="FGW288" s="195"/>
      <c r="FGX288" s="195"/>
      <c r="FGY288" s="195"/>
      <c r="FGZ288" s="195"/>
      <c r="FHA288" s="195"/>
      <c r="FHB288" s="195"/>
      <c r="FHC288" s="195"/>
      <c r="FHD288" s="195"/>
      <c r="FHE288" s="195"/>
      <c r="FHF288" s="195"/>
      <c r="FHG288" s="195"/>
      <c r="FHH288" s="195"/>
      <c r="FHI288" s="195"/>
      <c r="FHJ288" s="195"/>
      <c r="FHK288" s="195"/>
      <c r="FHL288" s="195"/>
      <c r="FHM288" s="195"/>
      <c r="FHN288" s="195"/>
      <c r="FHO288" s="195"/>
      <c r="FHP288" s="195"/>
      <c r="FHQ288" s="195"/>
      <c r="FHR288" s="195"/>
      <c r="FHS288" s="195"/>
      <c r="FHT288" s="195"/>
      <c r="FHU288" s="195"/>
      <c r="FHV288" s="195"/>
      <c r="FHW288" s="195"/>
      <c r="FHX288" s="195"/>
      <c r="FHY288" s="195"/>
      <c r="FHZ288" s="195"/>
      <c r="FIA288" s="195"/>
      <c r="FIB288" s="195"/>
      <c r="FIC288" s="195"/>
      <c r="FID288" s="195"/>
      <c r="FIE288" s="195"/>
      <c r="FIF288" s="195"/>
      <c r="FIG288" s="195"/>
      <c r="FIH288" s="195"/>
      <c r="FII288" s="195"/>
      <c r="FIJ288" s="195"/>
      <c r="FIK288" s="195"/>
      <c r="FIL288" s="195"/>
      <c r="FIM288" s="195"/>
      <c r="FIN288" s="195"/>
      <c r="FIO288" s="195"/>
      <c r="FIP288" s="195"/>
      <c r="FIQ288" s="195"/>
      <c r="FIR288" s="195"/>
      <c r="FIS288" s="195"/>
      <c r="FIT288" s="195"/>
      <c r="FIU288" s="195"/>
      <c r="FIV288" s="195"/>
      <c r="FIW288" s="195"/>
      <c r="FIX288" s="195"/>
      <c r="FIY288" s="195"/>
      <c r="FIZ288" s="195"/>
      <c r="FJA288" s="195"/>
      <c r="FJB288" s="195"/>
      <c r="FJC288" s="195"/>
      <c r="FJD288" s="195"/>
      <c r="FJE288" s="195"/>
      <c r="FJF288" s="195"/>
      <c r="FJG288" s="195"/>
      <c r="FJH288" s="195"/>
      <c r="FJI288" s="195"/>
      <c r="FJJ288" s="195"/>
      <c r="FJK288" s="195"/>
      <c r="FJL288" s="195"/>
      <c r="FJM288" s="195"/>
      <c r="FJN288" s="195"/>
      <c r="FJO288" s="195"/>
      <c r="FJP288" s="195"/>
      <c r="FJQ288" s="195"/>
      <c r="FJR288" s="195"/>
      <c r="FJS288" s="195"/>
      <c r="FJT288" s="195"/>
      <c r="FJU288" s="195"/>
      <c r="FJV288" s="195"/>
      <c r="FJW288" s="195"/>
      <c r="FJX288" s="195"/>
      <c r="FJY288" s="195"/>
      <c r="FJZ288" s="195"/>
      <c r="FKA288" s="195"/>
      <c r="FKB288" s="195"/>
      <c r="FKC288" s="195"/>
      <c r="FKD288" s="195"/>
      <c r="FKE288" s="195"/>
      <c r="FKF288" s="195"/>
      <c r="FKG288" s="195"/>
      <c r="FKH288" s="195"/>
      <c r="FKI288" s="195"/>
      <c r="FKJ288" s="195"/>
      <c r="FKK288" s="195"/>
      <c r="FKL288" s="195"/>
      <c r="FKM288" s="195"/>
      <c r="FKN288" s="195"/>
      <c r="FKO288" s="195"/>
      <c r="FKP288" s="195"/>
      <c r="FKQ288" s="195"/>
      <c r="FKR288" s="195"/>
      <c r="FKS288" s="195"/>
      <c r="FKT288" s="195"/>
      <c r="FKU288" s="195"/>
      <c r="FKV288" s="195"/>
      <c r="FKW288" s="195"/>
      <c r="FKX288" s="195"/>
      <c r="FKY288" s="195"/>
      <c r="FKZ288" s="195"/>
      <c r="FLA288" s="195"/>
      <c r="FLB288" s="195"/>
      <c r="FLC288" s="195"/>
      <c r="FLD288" s="195"/>
      <c r="FLE288" s="195"/>
      <c r="FLF288" s="195"/>
      <c r="FLG288" s="195"/>
      <c r="FLH288" s="195"/>
      <c r="FLI288" s="195"/>
      <c r="FLJ288" s="195"/>
      <c r="FLK288" s="195"/>
      <c r="FLL288" s="195"/>
      <c r="FLM288" s="195"/>
      <c r="FLN288" s="195"/>
      <c r="FLO288" s="195"/>
      <c r="FLP288" s="195"/>
      <c r="FLQ288" s="195"/>
      <c r="FLR288" s="195"/>
      <c r="FLS288" s="195"/>
      <c r="FLT288" s="195"/>
      <c r="FLU288" s="195"/>
      <c r="FLV288" s="195"/>
      <c r="FLW288" s="195"/>
      <c r="FLX288" s="195"/>
      <c r="FLY288" s="195"/>
      <c r="FLZ288" s="195"/>
      <c r="FMA288" s="195"/>
      <c r="FMB288" s="195"/>
      <c r="FMC288" s="195"/>
      <c r="FMD288" s="195"/>
      <c r="FME288" s="195"/>
      <c r="FMF288" s="195"/>
      <c r="FMG288" s="195"/>
      <c r="FMH288" s="195"/>
      <c r="FMI288" s="195"/>
      <c r="FMJ288" s="195"/>
      <c r="FMK288" s="195"/>
      <c r="FML288" s="195"/>
      <c r="FMM288" s="195"/>
      <c r="FMN288" s="195"/>
      <c r="FMO288" s="195"/>
      <c r="FMP288" s="195"/>
      <c r="FMQ288" s="195"/>
      <c r="FMR288" s="195"/>
      <c r="FMS288" s="195"/>
      <c r="FMT288" s="195"/>
      <c r="FMU288" s="195"/>
      <c r="FMV288" s="195"/>
      <c r="FMW288" s="195"/>
      <c r="FMX288" s="195"/>
      <c r="FMY288" s="195"/>
      <c r="FMZ288" s="195"/>
      <c r="FNA288" s="195"/>
      <c r="FNB288" s="195"/>
      <c r="FNC288" s="195"/>
      <c r="FND288" s="195"/>
      <c r="FNE288" s="195"/>
      <c r="FNF288" s="195"/>
      <c r="FNG288" s="195"/>
      <c r="FNH288" s="195"/>
      <c r="FNI288" s="195"/>
      <c r="FNJ288" s="195"/>
      <c r="FNK288" s="195"/>
      <c r="FNL288" s="195"/>
      <c r="FNM288" s="195"/>
      <c r="FNN288" s="195"/>
      <c r="FNO288" s="195"/>
      <c r="FNP288" s="195"/>
      <c r="FNQ288" s="195"/>
      <c r="FNR288" s="195"/>
      <c r="FNS288" s="195"/>
      <c r="FNT288" s="195"/>
      <c r="FNU288" s="195"/>
      <c r="FNV288" s="195"/>
      <c r="FNW288" s="195"/>
      <c r="FNX288" s="195"/>
      <c r="FNY288" s="195"/>
      <c r="FNZ288" s="195"/>
      <c r="FOA288" s="195"/>
      <c r="FOB288" s="195"/>
      <c r="FOC288" s="195"/>
      <c r="FOD288" s="195"/>
      <c r="FOE288" s="195"/>
      <c r="FOF288" s="195"/>
      <c r="FOG288" s="195"/>
      <c r="FOH288" s="195"/>
      <c r="FOI288" s="195"/>
      <c r="FOJ288" s="195"/>
      <c r="FOK288" s="195"/>
      <c r="FOL288" s="195"/>
      <c r="FOM288" s="195"/>
      <c r="FON288" s="195"/>
      <c r="FOO288" s="195"/>
      <c r="FOP288" s="195"/>
      <c r="FOQ288" s="195"/>
      <c r="FOR288" s="195"/>
      <c r="FOS288" s="195"/>
      <c r="FOT288" s="195"/>
      <c r="FOU288" s="195"/>
      <c r="FOV288" s="195"/>
      <c r="FOW288" s="195"/>
      <c r="FOX288" s="195"/>
      <c r="FOY288" s="195"/>
      <c r="FOZ288" s="195"/>
      <c r="FPA288" s="195"/>
      <c r="FPB288" s="195"/>
      <c r="FPC288" s="195"/>
      <c r="FPD288" s="195"/>
      <c r="FPE288" s="195"/>
      <c r="FPF288" s="195"/>
      <c r="FPG288" s="195"/>
      <c r="FPH288" s="195"/>
      <c r="FPI288" s="195"/>
      <c r="FPJ288" s="195"/>
      <c r="FPK288" s="195"/>
      <c r="FPL288" s="195"/>
      <c r="FPM288" s="195"/>
      <c r="FPN288" s="195"/>
      <c r="FPO288" s="195"/>
      <c r="FPP288" s="195"/>
      <c r="FPQ288" s="195"/>
      <c r="FPR288" s="195"/>
      <c r="FPS288" s="195"/>
      <c r="FPT288" s="195"/>
      <c r="FPU288" s="195"/>
      <c r="FPV288" s="195"/>
      <c r="FPW288" s="195"/>
      <c r="FPX288" s="195"/>
      <c r="FPY288" s="195"/>
      <c r="FPZ288" s="195"/>
      <c r="FQA288" s="195"/>
      <c r="FQB288" s="195"/>
      <c r="FQC288" s="195"/>
      <c r="FQD288" s="195"/>
      <c r="FQE288" s="195"/>
      <c r="FQF288" s="195"/>
      <c r="FQG288" s="195"/>
      <c r="FQH288" s="195"/>
      <c r="FQI288" s="195"/>
      <c r="FQJ288" s="195"/>
      <c r="FQK288" s="195"/>
      <c r="FQL288" s="195"/>
      <c r="FQM288" s="195"/>
      <c r="FQN288" s="195"/>
      <c r="FQO288" s="195"/>
      <c r="FQP288" s="195"/>
      <c r="FQQ288" s="195"/>
      <c r="FQR288" s="195"/>
      <c r="FQS288" s="195"/>
      <c r="FQT288" s="195"/>
      <c r="FQU288" s="195"/>
      <c r="FQV288" s="195"/>
      <c r="FQW288" s="195"/>
      <c r="FQX288" s="195"/>
      <c r="FQY288" s="195"/>
      <c r="FQZ288" s="195"/>
      <c r="FRA288" s="195"/>
      <c r="FRB288" s="195"/>
      <c r="FRC288" s="195"/>
      <c r="FRD288" s="195"/>
      <c r="FRE288" s="195"/>
      <c r="FRF288" s="195"/>
      <c r="FRG288" s="195"/>
      <c r="FRH288" s="195"/>
      <c r="FRI288" s="195"/>
      <c r="FRJ288" s="195"/>
      <c r="FRK288" s="195"/>
      <c r="FRL288" s="195"/>
      <c r="FRM288" s="195"/>
      <c r="FRN288" s="195"/>
      <c r="FRO288" s="195"/>
      <c r="FRP288" s="195"/>
      <c r="FRQ288" s="195"/>
      <c r="FRR288" s="195"/>
      <c r="FRS288" s="195"/>
      <c r="FRT288" s="195"/>
      <c r="FRU288" s="195"/>
      <c r="FRV288" s="195"/>
      <c r="FRW288" s="195"/>
      <c r="FRX288" s="195"/>
      <c r="FRY288" s="195"/>
      <c r="FRZ288" s="195"/>
      <c r="FSA288" s="195"/>
      <c r="FSB288" s="195"/>
      <c r="FSC288" s="195"/>
      <c r="FSD288" s="195"/>
      <c r="FSE288" s="195"/>
      <c r="FSF288" s="195"/>
      <c r="FSG288" s="195"/>
      <c r="FSH288" s="195"/>
      <c r="FSI288" s="195"/>
      <c r="FSJ288" s="195"/>
      <c r="FSK288" s="195"/>
      <c r="FSL288" s="195"/>
      <c r="FSM288" s="195"/>
      <c r="FSN288" s="195"/>
      <c r="FSO288" s="195"/>
      <c r="FSP288" s="195"/>
      <c r="FSQ288" s="195"/>
      <c r="FSR288" s="195"/>
      <c r="FSS288" s="195"/>
      <c r="FST288" s="195"/>
      <c r="FSU288" s="195"/>
      <c r="FSV288" s="195"/>
      <c r="FSW288" s="195"/>
      <c r="FSX288" s="195"/>
      <c r="FSY288" s="195"/>
      <c r="FSZ288" s="195"/>
      <c r="FTA288" s="195"/>
      <c r="FTB288" s="195"/>
      <c r="FTC288" s="195"/>
      <c r="FTD288" s="195"/>
      <c r="FTE288" s="195"/>
      <c r="FTF288" s="195"/>
      <c r="FTG288" s="195"/>
      <c r="FTH288" s="195"/>
      <c r="FTI288" s="195"/>
      <c r="FTJ288" s="195"/>
      <c r="FTK288" s="195"/>
      <c r="FTL288" s="195"/>
      <c r="FTM288" s="195"/>
      <c r="FTN288" s="195"/>
      <c r="FTO288" s="195"/>
      <c r="FTP288" s="195"/>
      <c r="FTQ288" s="195"/>
      <c r="FTR288" s="195"/>
      <c r="FTS288" s="195"/>
      <c r="FTT288" s="195"/>
      <c r="FTU288" s="195"/>
      <c r="FTV288" s="195"/>
      <c r="FTW288" s="195"/>
      <c r="FTX288" s="195"/>
      <c r="FTY288" s="195"/>
      <c r="FTZ288" s="195"/>
      <c r="FUA288" s="195"/>
      <c r="FUB288" s="195"/>
      <c r="FUC288" s="195"/>
      <c r="FUD288" s="195"/>
      <c r="FUE288" s="195"/>
      <c r="FUF288" s="195"/>
      <c r="FUG288" s="195"/>
      <c r="FUH288" s="195"/>
      <c r="FUI288" s="195"/>
      <c r="FUJ288" s="195"/>
      <c r="FUK288" s="195"/>
      <c r="FUL288" s="195"/>
      <c r="FUM288" s="195"/>
      <c r="FUN288" s="195"/>
      <c r="FUO288" s="195"/>
      <c r="FUP288" s="195"/>
      <c r="FUQ288" s="195"/>
      <c r="FUR288" s="195"/>
      <c r="FUS288" s="195"/>
      <c r="FUT288" s="195"/>
      <c r="FUU288" s="195"/>
      <c r="FUV288" s="195"/>
      <c r="FUW288" s="195"/>
      <c r="FUX288" s="195"/>
      <c r="FUY288" s="195"/>
      <c r="FUZ288" s="195"/>
      <c r="FVA288" s="195"/>
      <c r="FVB288" s="195"/>
      <c r="FVC288" s="195"/>
      <c r="FVD288" s="195"/>
      <c r="FVE288" s="195"/>
      <c r="FVF288" s="195"/>
      <c r="FVG288" s="195"/>
      <c r="FVH288" s="195"/>
      <c r="FVI288" s="195"/>
      <c r="FVJ288" s="195"/>
      <c r="FVK288" s="195"/>
      <c r="FVL288" s="195"/>
      <c r="FVM288" s="195"/>
      <c r="FVN288" s="195"/>
      <c r="FVO288" s="195"/>
      <c r="FVP288" s="195"/>
      <c r="FVQ288" s="195"/>
      <c r="FVR288" s="195"/>
      <c r="FVS288" s="195"/>
      <c r="FVT288" s="195"/>
      <c r="FVU288" s="195"/>
      <c r="FVV288" s="195"/>
      <c r="FVW288" s="195"/>
      <c r="FVX288" s="195"/>
      <c r="FVY288" s="195"/>
      <c r="FVZ288" s="195"/>
      <c r="FWA288" s="195"/>
      <c r="FWB288" s="195"/>
      <c r="FWC288" s="195"/>
      <c r="FWD288" s="195"/>
      <c r="FWE288" s="195"/>
      <c r="FWF288" s="195"/>
      <c r="FWG288" s="195"/>
      <c r="FWH288" s="195"/>
      <c r="FWI288" s="195"/>
      <c r="FWJ288" s="195"/>
      <c r="FWK288" s="195"/>
      <c r="FWL288" s="195"/>
      <c r="FWM288" s="195"/>
      <c r="FWN288" s="195"/>
      <c r="FWO288" s="195"/>
      <c r="FWP288" s="195"/>
      <c r="FWQ288" s="195"/>
      <c r="FWR288" s="195"/>
      <c r="FWS288" s="195"/>
      <c r="FWT288" s="195"/>
      <c r="FWU288" s="195"/>
      <c r="FWV288" s="195"/>
      <c r="FWW288" s="195"/>
      <c r="FWX288" s="195"/>
      <c r="FWY288" s="195"/>
      <c r="FWZ288" s="195"/>
      <c r="FXA288" s="195"/>
      <c r="FXB288" s="195"/>
      <c r="FXC288" s="195"/>
      <c r="FXD288" s="195"/>
      <c r="FXE288" s="195"/>
      <c r="FXF288" s="195"/>
      <c r="FXG288" s="195"/>
      <c r="FXH288" s="195"/>
      <c r="FXI288" s="195"/>
      <c r="FXJ288" s="195"/>
      <c r="FXK288" s="195"/>
      <c r="FXL288" s="195"/>
      <c r="FXM288" s="195"/>
      <c r="FXN288" s="195"/>
      <c r="FXO288" s="195"/>
      <c r="FXP288" s="195"/>
      <c r="FXQ288" s="195"/>
      <c r="FXR288" s="195"/>
      <c r="FXS288" s="195"/>
      <c r="FXT288" s="195"/>
      <c r="FXU288" s="195"/>
      <c r="FXV288" s="195"/>
      <c r="FXW288" s="195"/>
      <c r="FXX288" s="195"/>
      <c r="FXY288" s="195"/>
      <c r="FXZ288" s="195"/>
      <c r="FYA288" s="195"/>
      <c r="FYB288" s="195"/>
      <c r="FYC288" s="195"/>
      <c r="FYD288" s="195"/>
      <c r="FYE288" s="195"/>
      <c r="FYF288" s="195"/>
      <c r="FYG288" s="195"/>
      <c r="FYH288" s="195"/>
      <c r="FYI288" s="195"/>
      <c r="FYJ288" s="195"/>
      <c r="FYK288" s="195"/>
      <c r="FYL288" s="195"/>
      <c r="FYM288" s="195"/>
      <c r="FYN288" s="195"/>
      <c r="FYO288" s="195"/>
      <c r="FYP288" s="195"/>
      <c r="FYQ288" s="195"/>
      <c r="FYR288" s="195"/>
      <c r="FYS288" s="195"/>
      <c r="FYT288" s="195"/>
      <c r="FYU288" s="195"/>
      <c r="FYV288" s="195"/>
      <c r="FYW288" s="195"/>
      <c r="FYX288" s="195"/>
      <c r="FYY288" s="195"/>
      <c r="FYZ288" s="195"/>
      <c r="FZA288" s="195"/>
      <c r="FZB288" s="195"/>
      <c r="FZC288" s="195"/>
      <c r="FZD288" s="195"/>
      <c r="FZE288" s="195"/>
      <c r="FZF288" s="195"/>
      <c r="FZG288" s="195"/>
      <c r="FZH288" s="195"/>
      <c r="FZI288" s="195"/>
      <c r="FZJ288" s="195"/>
      <c r="FZK288" s="195"/>
      <c r="FZL288" s="195"/>
      <c r="FZM288" s="195"/>
      <c r="FZN288" s="195"/>
      <c r="FZO288" s="195"/>
      <c r="FZP288" s="195"/>
      <c r="FZQ288" s="195"/>
      <c r="FZR288" s="195"/>
      <c r="FZS288" s="195"/>
      <c r="FZT288" s="195"/>
      <c r="FZU288" s="195"/>
      <c r="FZV288" s="195"/>
      <c r="FZW288" s="195"/>
      <c r="FZX288" s="195"/>
      <c r="FZY288" s="195"/>
      <c r="FZZ288" s="195"/>
      <c r="GAA288" s="195"/>
      <c r="GAB288" s="195"/>
      <c r="GAC288" s="195"/>
      <c r="GAD288" s="195"/>
      <c r="GAE288" s="195"/>
      <c r="GAF288" s="195"/>
      <c r="GAG288" s="195"/>
      <c r="GAH288" s="195"/>
      <c r="GAI288" s="195"/>
      <c r="GAJ288" s="195"/>
      <c r="GAK288" s="195"/>
      <c r="GAL288" s="195"/>
      <c r="GAM288" s="195"/>
      <c r="GAN288" s="195"/>
      <c r="GAO288" s="195"/>
      <c r="GAP288" s="195"/>
      <c r="GAQ288" s="195"/>
      <c r="GAR288" s="195"/>
      <c r="GAS288" s="195"/>
      <c r="GAT288" s="195"/>
      <c r="GAU288" s="195"/>
      <c r="GAV288" s="195"/>
      <c r="GAW288" s="195"/>
      <c r="GAX288" s="195"/>
      <c r="GAY288" s="195"/>
      <c r="GAZ288" s="195"/>
      <c r="GBA288" s="195"/>
      <c r="GBB288" s="195"/>
      <c r="GBC288" s="195"/>
      <c r="GBD288" s="195"/>
      <c r="GBE288" s="195"/>
      <c r="GBF288" s="195"/>
      <c r="GBG288" s="195"/>
      <c r="GBH288" s="195"/>
      <c r="GBI288" s="195"/>
      <c r="GBJ288" s="195"/>
      <c r="GBK288" s="195"/>
      <c r="GBL288" s="195"/>
      <c r="GBM288" s="195"/>
      <c r="GBN288" s="195"/>
      <c r="GBO288" s="195"/>
      <c r="GBP288" s="195"/>
      <c r="GBQ288" s="195"/>
      <c r="GBR288" s="195"/>
      <c r="GBS288" s="195"/>
      <c r="GBT288" s="195"/>
      <c r="GBU288" s="195"/>
      <c r="GBV288" s="195"/>
      <c r="GBW288" s="195"/>
      <c r="GBX288" s="195"/>
      <c r="GBY288" s="195"/>
      <c r="GBZ288" s="195"/>
      <c r="GCA288" s="195"/>
      <c r="GCB288" s="195"/>
      <c r="GCC288" s="195"/>
      <c r="GCD288" s="195"/>
      <c r="GCE288" s="195"/>
      <c r="GCF288" s="195"/>
      <c r="GCG288" s="195"/>
      <c r="GCH288" s="195"/>
      <c r="GCI288" s="195"/>
      <c r="GCJ288" s="195"/>
      <c r="GCK288" s="195"/>
      <c r="GCL288" s="195"/>
      <c r="GCM288" s="195"/>
      <c r="GCN288" s="195"/>
      <c r="GCO288" s="195"/>
      <c r="GCP288" s="195"/>
      <c r="GCQ288" s="195"/>
      <c r="GCR288" s="195"/>
      <c r="GCS288" s="195"/>
      <c r="GCT288" s="195"/>
      <c r="GCU288" s="195"/>
      <c r="GCV288" s="195"/>
      <c r="GCW288" s="195"/>
      <c r="GCX288" s="195"/>
      <c r="GCY288" s="195"/>
      <c r="GCZ288" s="195"/>
      <c r="GDA288" s="195"/>
      <c r="GDB288" s="195"/>
      <c r="GDC288" s="195"/>
      <c r="GDD288" s="195"/>
      <c r="GDE288" s="195"/>
      <c r="GDF288" s="195"/>
      <c r="GDG288" s="195"/>
      <c r="GDH288" s="195"/>
      <c r="GDI288" s="195"/>
      <c r="GDJ288" s="195"/>
      <c r="GDK288" s="195"/>
      <c r="GDL288" s="195"/>
      <c r="GDM288" s="195"/>
      <c r="GDN288" s="195"/>
      <c r="GDO288" s="195"/>
      <c r="GDP288" s="195"/>
      <c r="GDQ288" s="195"/>
      <c r="GDR288" s="195"/>
      <c r="GDS288" s="195"/>
      <c r="GDT288" s="195"/>
      <c r="GDU288" s="195"/>
      <c r="GDV288" s="195"/>
      <c r="GDW288" s="195"/>
      <c r="GDX288" s="195"/>
      <c r="GDY288" s="195"/>
      <c r="GDZ288" s="195"/>
      <c r="GEA288" s="195"/>
      <c r="GEB288" s="195"/>
      <c r="GEC288" s="195"/>
      <c r="GED288" s="195"/>
      <c r="GEE288" s="195"/>
      <c r="GEF288" s="195"/>
      <c r="GEG288" s="195"/>
      <c r="GEH288" s="195"/>
      <c r="GEI288" s="195"/>
      <c r="GEJ288" s="195"/>
      <c r="GEK288" s="195"/>
      <c r="GEL288" s="195"/>
      <c r="GEM288" s="195"/>
      <c r="GEN288" s="195"/>
      <c r="GEO288" s="195"/>
      <c r="GEP288" s="195"/>
      <c r="GEQ288" s="195"/>
      <c r="GER288" s="195"/>
      <c r="GES288" s="195"/>
      <c r="GET288" s="195"/>
      <c r="GEU288" s="195"/>
      <c r="GEV288" s="195"/>
      <c r="GEW288" s="195"/>
      <c r="GEX288" s="195"/>
      <c r="GEY288" s="195"/>
      <c r="GEZ288" s="195"/>
      <c r="GFA288" s="195"/>
      <c r="GFB288" s="195"/>
      <c r="GFC288" s="195"/>
      <c r="GFD288" s="195"/>
      <c r="GFE288" s="195"/>
      <c r="GFF288" s="195"/>
      <c r="GFG288" s="195"/>
      <c r="GFH288" s="195"/>
      <c r="GFI288" s="195"/>
      <c r="GFJ288" s="195"/>
      <c r="GFK288" s="195"/>
      <c r="GFL288" s="195"/>
      <c r="GFM288" s="195"/>
      <c r="GFN288" s="195"/>
      <c r="GFO288" s="195"/>
      <c r="GFP288" s="195"/>
      <c r="GFQ288" s="195"/>
      <c r="GFR288" s="195"/>
      <c r="GFS288" s="195"/>
      <c r="GFT288" s="195"/>
      <c r="GFU288" s="195"/>
      <c r="GFV288" s="195"/>
      <c r="GFW288" s="195"/>
      <c r="GFX288" s="195"/>
      <c r="GFY288" s="195"/>
      <c r="GFZ288" s="195"/>
      <c r="GGA288" s="195"/>
      <c r="GGB288" s="195"/>
      <c r="GGC288" s="195"/>
      <c r="GGD288" s="195"/>
      <c r="GGE288" s="195"/>
      <c r="GGF288" s="195"/>
      <c r="GGG288" s="195"/>
      <c r="GGH288" s="195"/>
      <c r="GGI288" s="195"/>
      <c r="GGJ288" s="195"/>
      <c r="GGK288" s="195"/>
      <c r="GGL288" s="195"/>
      <c r="GGM288" s="195"/>
      <c r="GGN288" s="195"/>
      <c r="GGO288" s="195"/>
      <c r="GGP288" s="195"/>
      <c r="GGQ288" s="195"/>
      <c r="GGR288" s="195"/>
      <c r="GGS288" s="195"/>
      <c r="GGT288" s="195"/>
      <c r="GGU288" s="195"/>
      <c r="GGV288" s="195"/>
      <c r="GGW288" s="195"/>
      <c r="GGX288" s="195"/>
      <c r="GGY288" s="195"/>
      <c r="GGZ288" s="195"/>
      <c r="GHA288" s="195"/>
      <c r="GHB288" s="195"/>
      <c r="GHC288" s="195"/>
      <c r="GHD288" s="195"/>
      <c r="GHE288" s="195"/>
      <c r="GHF288" s="195"/>
      <c r="GHG288" s="195"/>
      <c r="GHH288" s="195"/>
      <c r="GHI288" s="195"/>
      <c r="GHJ288" s="195"/>
      <c r="GHK288" s="195"/>
      <c r="GHL288" s="195"/>
      <c r="GHM288" s="195"/>
      <c r="GHN288" s="195"/>
      <c r="GHO288" s="195"/>
      <c r="GHP288" s="195"/>
      <c r="GHQ288" s="195"/>
      <c r="GHR288" s="195"/>
      <c r="GHS288" s="195"/>
      <c r="GHT288" s="195"/>
      <c r="GHU288" s="195"/>
      <c r="GHV288" s="195"/>
      <c r="GHW288" s="195"/>
      <c r="GHX288" s="195"/>
      <c r="GHY288" s="195"/>
      <c r="GHZ288" s="195"/>
      <c r="GIA288" s="195"/>
      <c r="GIB288" s="195"/>
      <c r="GIC288" s="195"/>
      <c r="GID288" s="195"/>
      <c r="GIE288" s="195"/>
      <c r="GIF288" s="195"/>
      <c r="GIG288" s="195"/>
      <c r="GIH288" s="195"/>
      <c r="GII288" s="195"/>
      <c r="GIJ288" s="195"/>
      <c r="GIK288" s="195"/>
      <c r="GIL288" s="195"/>
      <c r="GIM288" s="195"/>
      <c r="GIN288" s="195"/>
      <c r="GIO288" s="195"/>
      <c r="GIP288" s="195"/>
      <c r="GIQ288" s="195"/>
      <c r="GIR288" s="195"/>
      <c r="GIS288" s="195"/>
      <c r="GIT288" s="195"/>
      <c r="GIU288" s="195"/>
      <c r="GIV288" s="195"/>
      <c r="GIW288" s="195"/>
      <c r="GIX288" s="195"/>
      <c r="GIY288" s="195"/>
      <c r="GIZ288" s="195"/>
      <c r="GJA288" s="195"/>
      <c r="GJB288" s="195"/>
      <c r="GJC288" s="195"/>
      <c r="GJD288" s="195"/>
      <c r="GJE288" s="195"/>
      <c r="GJF288" s="195"/>
      <c r="GJG288" s="195"/>
      <c r="GJH288" s="195"/>
      <c r="GJI288" s="195"/>
      <c r="GJJ288" s="195"/>
      <c r="GJK288" s="195"/>
      <c r="GJL288" s="195"/>
      <c r="GJM288" s="195"/>
      <c r="GJN288" s="195"/>
      <c r="GJO288" s="195"/>
      <c r="GJP288" s="195"/>
      <c r="GJQ288" s="195"/>
      <c r="GJR288" s="195"/>
      <c r="GJS288" s="195"/>
      <c r="GJT288" s="195"/>
      <c r="GJU288" s="195"/>
      <c r="GJV288" s="195"/>
      <c r="GJW288" s="195"/>
      <c r="GJX288" s="195"/>
      <c r="GJY288" s="195"/>
      <c r="GJZ288" s="195"/>
      <c r="GKA288" s="195"/>
      <c r="GKB288" s="195"/>
      <c r="GKC288" s="195"/>
      <c r="GKD288" s="195"/>
      <c r="GKE288" s="195"/>
      <c r="GKF288" s="195"/>
      <c r="GKG288" s="195"/>
      <c r="GKH288" s="195"/>
      <c r="GKI288" s="195"/>
      <c r="GKJ288" s="195"/>
      <c r="GKK288" s="195"/>
      <c r="GKL288" s="195"/>
      <c r="GKM288" s="195"/>
      <c r="GKN288" s="195"/>
      <c r="GKO288" s="195"/>
      <c r="GKP288" s="195"/>
      <c r="GKQ288" s="195"/>
      <c r="GKR288" s="195"/>
      <c r="GKS288" s="195"/>
      <c r="GKT288" s="195"/>
      <c r="GKU288" s="195"/>
      <c r="GKV288" s="195"/>
      <c r="GKW288" s="195"/>
      <c r="GKX288" s="195"/>
      <c r="GKY288" s="195"/>
      <c r="GKZ288" s="195"/>
      <c r="GLA288" s="195"/>
      <c r="GLB288" s="195"/>
      <c r="GLC288" s="195"/>
      <c r="GLD288" s="195"/>
      <c r="GLE288" s="195"/>
      <c r="GLF288" s="195"/>
      <c r="GLG288" s="195"/>
      <c r="GLH288" s="195"/>
      <c r="GLI288" s="195"/>
      <c r="GLJ288" s="195"/>
      <c r="GLK288" s="195"/>
      <c r="GLL288" s="195"/>
      <c r="GLM288" s="195"/>
      <c r="GLN288" s="195"/>
      <c r="GLO288" s="195"/>
      <c r="GLP288" s="195"/>
      <c r="GLQ288" s="195"/>
      <c r="GLR288" s="195"/>
      <c r="GLS288" s="195"/>
      <c r="GLT288" s="195"/>
      <c r="GLU288" s="195"/>
      <c r="GLV288" s="195"/>
      <c r="GLW288" s="195"/>
      <c r="GLX288" s="195"/>
      <c r="GLY288" s="195"/>
      <c r="GLZ288" s="195"/>
      <c r="GMA288" s="195"/>
      <c r="GMB288" s="195"/>
      <c r="GMC288" s="195"/>
      <c r="GMD288" s="195"/>
      <c r="GME288" s="195"/>
      <c r="GMF288" s="195"/>
      <c r="GMG288" s="195"/>
      <c r="GMH288" s="195"/>
      <c r="GMI288" s="195"/>
      <c r="GMJ288" s="195"/>
      <c r="GMK288" s="195"/>
      <c r="GML288" s="195"/>
      <c r="GMM288" s="195"/>
      <c r="GMN288" s="195"/>
      <c r="GMO288" s="195"/>
      <c r="GMP288" s="195"/>
      <c r="GMQ288" s="195"/>
      <c r="GMR288" s="195"/>
      <c r="GMS288" s="195"/>
      <c r="GMT288" s="195"/>
      <c r="GMU288" s="195"/>
      <c r="GMV288" s="195"/>
      <c r="GMW288" s="195"/>
      <c r="GMX288" s="195"/>
      <c r="GMY288" s="195"/>
      <c r="GMZ288" s="195"/>
      <c r="GNA288" s="195"/>
      <c r="GNB288" s="195"/>
      <c r="GNC288" s="195"/>
      <c r="GND288" s="195"/>
      <c r="GNE288" s="195"/>
      <c r="GNF288" s="195"/>
      <c r="GNG288" s="195"/>
      <c r="GNH288" s="195"/>
      <c r="GNI288" s="195"/>
      <c r="GNJ288" s="195"/>
      <c r="GNK288" s="195"/>
      <c r="GNL288" s="195"/>
      <c r="GNM288" s="195"/>
      <c r="GNN288" s="195"/>
      <c r="GNO288" s="195"/>
      <c r="GNP288" s="195"/>
      <c r="GNQ288" s="195"/>
      <c r="GNR288" s="195"/>
      <c r="GNS288" s="195"/>
      <c r="GNT288" s="195"/>
      <c r="GNU288" s="195"/>
      <c r="GNV288" s="195"/>
      <c r="GNW288" s="195"/>
      <c r="GNX288" s="195"/>
      <c r="GNY288" s="195"/>
      <c r="GNZ288" s="195"/>
      <c r="GOA288" s="195"/>
      <c r="GOB288" s="195"/>
      <c r="GOC288" s="195"/>
      <c r="GOD288" s="195"/>
      <c r="GOE288" s="195"/>
      <c r="GOF288" s="195"/>
      <c r="GOG288" s="195"/>
      <c r="GOH288" s="195"/>
      <c r="GOI288" s="195"/>
      <c r="GOJ288" s="195"/>
      <c r="GOK288" s="195"/>
      <c r="GOL288" s="195"/>
      <c r="GOM288" s="195"/>
      <c r="GON288" s="195"/>
      <c r="GOO288" s="195"/>
      <c r="GOP288" s="195"/>
      <c r="GOQ288" s="195"/>
      <c r="GOR288" s="195"/>
      <c r="GOS288" s="195"/>
      <c r="GOT288" s="195"/>
      <c r="GOU288" s="195"/>
      <c r="GOV288" s="195"/>
      <c r="GOW288" s="195"/>
      <c r="GOX288" s="195"/>
      <c r="GOY288" s="195"/>
      <c r="GOZ288" s="195"/>
      <c r="GPA288" s="195"/>
      <c r="GPB288" s="195"/>
      <c r="GPC288" s="195"/>
      <c r="GPD288" s="195"/>
      <c r="GPE288" s="195"/>
      <c r="GPF288" s="195"/>
      <c r="GPG288" s="195"/>
      <c r="GPH288" s="195"/>
      <c r="GPI288" s="195"/>
      <c r="GPJ288" s="195"/>
      <c r="GPK288" s="195"/>
      <c r="GPL288" s="195"/>
      <c r="GPM288" s="195"/>
      <c r="GPN288" s="195"/>
      <c r="GPO288" s="195"/>
      <c r="GPP288" s="195"/>
      <c r="GPQ288" s="195"/>
      <c r="GPR288" s="195"/>
      <c r="GPS288" s="195"/>
      <c r="GPT288" s="195"/>
      <c r="GPU288" s="195"/>
      <c r="GPV288" s="195"/>
      <c r="GPW288" s="195"/>
      <c r="GPX288" s="195"/>
      <c r="GPY288" s="195"/>
      <c r="GPZ288" s="195"/>
      <c r="GQA288" s="195"/>
      <c r="GQB288" s="195"/>
      <c r="GQC288" s="195"/>
      <c r="GQD288" s="195"/>
      <c r="GQE288" s="195"/>
      <c r="GQF288" s="195"/>
      <c r="GQG288" s="195"/>
      <c r="GQH288" s="195"/>
      <c r="GQI288" s="195"/>
      <c r="GQJ288" s="195"/>
      <c r="GQK288" s="195"/>
      <c r="GQL288" s="195"/>
      <c r="GQM288" s="195"/>
      <c r="GQN288" s="195"/>
      <c r="GQO288" s="195"/>
      <c r="GQP288" s="195"/>
      <c r="GQQ288" s="195"/>
      <c r="GQR288" s="195"/>
      <c r="GQS288" s="195"/>
      <c r="GQT288" s="195"/>
      <c r="GQU288" s="195"/>
      <c r="GQV288" s="195"/>
      <c r="GQW288" s="195"/>
      <c r="GQX288" s="195"/>
      <c r="GQY288" s="195"/>
      <c r="GQZ288" s="195"/>
      <c r="GRA288" s="195"/>
      <c r="GRB288" s="195"/>
      <c r="GRC288" s="195"/>
      <c r="GRD288" s="195"/>
      <c r="GRE288" s="195"/>
      <c r="GRF288" s="195"/>
      <c r="GRG288" s="195"/>
      <c r="GRH288" s="195"/>
      <c r="GRI288" s="195"/>
      <c r="GRJ288" s="195"/>
      <c r="GRK288" s="195"/>
      <c r="GRL288" s="195"/>
      <c r="GRM288" s="195"/>
      <c r="GRN288" s="195"/>
      <c r="GRO288" s="195"/>
      <c r="GRP288" s="195"/>
      <c r="GRQ288" s="195"/>
      <c r="GRR288" s="195"/>
      <c r="GRS288" s="195"/>
      <c r="GRT288" s="195"/>
      <c r="GRU288" s="195"/>
      <c r="GRV288" s="195"/>
      <c r="GRW288" s="195"/>
      <c r="GRX288" s="195"/>
      <c r="GRY288" s="195"/>
      <c r="GRZ288" s="195"/>
      <c r="GSA288" s="195"/>
      <c r="GSB288" s="195"/>
      <c r="GSC288" s="195"/>
      <c r="GSD288" s="195"/>
      <c r="GSE288" s="195"/>
      <c r="GSF288" s="195"/>
      <c r="GSG288" s="195"/>
      <c r="GSH288" s="195"/>
      <c r="GSI288" s="195"/>
      <c r="GSJ288" s="195"/>
      <c r="GSK288" s="195"/>
      <c r="GSL288" s="195"/>
      <c r="GSM288" s="195"/>
      <c r="GSN288" s="195"/>
      <c r="GSO288" s="195"/>
      <c r="GSP288" s="195"/>
      <c r="GSQ288" s="195"/>
      <c r="GSR288" s="195"/>
      <c r="GSS288" s="195"/>
      <c r="GST288" s="195"/>
      <c r="GSU288" s="195"/>
      <c r="GSV288" s="195"/>
      <c r="GSW288" s="195"/>
      <c r="GSX288" s="195"/>
      <c r="GSY288" s="195"/>
      <c r="GSZ288" s="195"/>
      <c r="GTA288" s="195"/>
      <c r="GTB288" s="195"/>
      <c r="GTC288" s="195"/>
      <c r="GTD288" s="195"/>
      <c r="GTE288" s="195"/>
      <c r="GTF288" s="195"/>
      <c r="GTG288" s="195"/>
      <c r="GTH288" s="195"/>
      <c r="GTI288" s="195"/>
      <c r="GTJ288" s="195"/>
      <c r="GTK288" s="195"/>
      <c r="GTL288" s="195"/>
      <c r="GTM288" s="195"/>
      <c r="GTN288" s="195"/>
      <c r="GTO288" s="195"/>
      <c r="GTP288" s="195"/>
      <c r="GTQ288" s="195"/>
      <c r="GTR288" s="195"/>
      <c r="GTS288" s="195"/>
      <c r="GTT288" s="195"/>
      <c r="GTU288" s="195"/>
      <c r="GTV288" s="195"/>
      <c r="GTW288" s="195"/>
      <c r="GTX288" s="195"/>
      <c r="GTY288" s="195"/>
      <c r="GTZ288" s="195"/>
      <c r="GUA288" s="195"/>
      <c r="GUB288" s="195"/>
      <c r="GUC288" s="195"/>
      <c r="GUD288" s="195"/>
      <c r="GUE288" s="195"/>
      <c r="GUF288" s="195"/>
      <c r="GUG288" s="195"/>
      <c r="GUH288" s="195"/>
      <c r="GUI288" s="195"/>
      <c r="GUJ288" s="195"/>
      <c r="GUK288" s="195"/>
      <c r="GUL288" s="195"/>
      <c r="GUM288" s="195"/>
      <c r="GUN288" s="195"/>
      <c r="GUO288" s="195"/>
      <c r="GUP288" s="195"/>
      <c r="GUQ288" s="195"/>
      <c r="GUR288" s="195"/>
      <c r="GUS288" s="195"/>
      <c r="GUT288" s="195"/>
      <c r="GUU288" s="195"/>
      <c r="GUV288" s="195"/>
      <c r="GUW288" s="195"/>
      <c r="GUX288" s="195"/>
      <c r="GUY288" s="195"/>
      <c r="GUZ288" s="195"/>
      <c r="GVA288" s="195"/>
      <c r="GVB288" s="195"/>
      <c r="GVC288" s="195"/>
      <c r="GVD288" s="195"/>
      <c r="GVE288" s="195"/>
      <c r="GVF288" s="195"/>
      <c r="GVG288" s="195"/>
      <c r="GVH288" s="195"/>
      <c r="GVI288" s="195"/>
      <c r="GVJ288" s="195"/>
      <c r="GVK288" s="195"/>
      <c r="GVL288" s="195"/>
      <c r="GVM288" s="195"/>
      <c r="GVN288" s="195"/>
      <c r="GVO288" s="195"/>
      <c r="GVP288" s="195"/>
      <c r="GVQ288" s="195"/>
      <c r="GVR288" s="195"/>
      <c r="GVS288" s="195"/>
      <c r="GVT288" s="195"/>
      <c r="GVU288" s="195"/>
      <c r="GVV288" s="195"/>
      <c r="GVW288" s="195"/>
      <c r="GVX288" s="195"/>
      <c r="GVY288" s="195"/>
      <c r="GVZ288" s="195"/>
      <c r="GWA288" s="195"/>
      <c r="GWB288" s="195"/>
      <c r="GWC288" s="195"/>
      <c r="GWD288" s="195"/>
      <c r="GWE288" s="195"/>
      <c r="GWF288" s="195"/>
      <c r="GWG288" s="195"/>
      <c r="GWH288" s="195"/>
      <c r="GWI288" s="195"/>
      <c r="GWJ288" s="195"/>
      <c r="GWK288" s="195"/>
      <c r="GWL288" s="195"/>
      <c r="GWM288" s="195"/>
      <c r="GWN288" s="195"/>
      <c r="GWO288" s="195"/>
      <c r="GWP288" s="195"/>
      <c r="GWQ288" s="195"/>
      <c r="GWR288" s="195"/>
      <c r="GWS288" s="195"/>
      <c r="GWT288" s="195"/>
      <c r="GWU288" s="195"/>
      <c r="GWV288" s="195"/>
      <c r="GWW288" s="195"/>
      <c r="GWX288" s="195"/>
      <c r="GWY288" s="195"/>
      <c r="GWZ288" s="195"/>
      <c r="GXA288" s="195"/>
      <c r="GXB288" s="195"/>
      <c r="GXC288" s="195"/>
      <c r="GXD288" s="195"/>
      <c r="GXE288" s="195"/>
      <c r="GXF288" s="195"/>
      <c r="GXG288" s="195"/>
      <c r="GXH288" s="195"/>
      <c r="GXI288" s="195"/>
      <c r="GXJ288" s="195"/>
      <c r="GXK288" s="195"/>
      <c r="GXL288" s="195"/>
      <c r="GXM288" s="195"/>
      <c r="GXN288" s="195"/>
      <c r="GXO288" s="195"/>
      <c r="GXP288" s="195"/>
      <c r="GXQ288" s="195"/>
      <c r="GXR288" s="195"/>
      <c r="GXS288" s="195"/>
      <c r="GXT288" s="195"/>
      <c r="GXU288" s="195"/>
      <c r="GXV288" s="195"/>
      <c r="GXW288" s="195"/>
      <c r="GXX288" s="195"/>
      <c r="GXY288" s="195"/>
      <c r="GXZ288" s="195"/>
      <c r="GYA288" s="195"/>
      <c r="GYB288" s="195"/>
      <c r="GYC288" s="195"/>
      <c r="GYD288" s="195"/>
      <c r="GYE288" s="195"/>
      <c r="GYF288" s="195"/>
      <c r="GYG288" s="195"/>
      <c r="GYH288" s="195"/>
      <c r="GYI288" s="195"/>
      <c r="GYJ288" s="195"/>
      <c r="GYK288" s="195"/>
      <c r="GYL288" s="195"/>
      <c r="GYM288" s="195"/>
      <c r="GYN288" s="195"/>
      <c r="GYO288" s="195"/>
      <c r="GYP288" s="195"/>
      <c r="GYQ288" s="195"/>
      <c r="GYR288" s="195"/>
      <c r="GYS288" s="195"/>
      <c r="GYT288" s="195"/>
      <c r="GYU288" s="195"/>
      <c r="GYV288" s="195"/>
      <c r="GYW288" s="195"/>
      <c r="GYX288" s="195"/>
      <c r="GYY288" s="195"/>
      <c r="GYZ288" s="195"/>
      <c r="GZA288" s="195"/>
      <c r="GZB288" s="195"/>
      <c r="GZC288" s="195"/>
      <c r="GZD288" s="195"/>
      <c r="GZE288" s="195"/>
      <c r="GZF288" s="195"/>
      <c r="GZG288" s="195"/>
      <c r="GZH288" s="195"/>
      <c r="GZI288" s="195"/>
      <c r="GZJ288" s="195"/>
      <c r="GZK288" s="195"/>
      <c r="GZL288" s="195"/>
      <c r="GZM288" s="195"/>
      <c r="GZN288" s="195"/>
      <c r="GZO288" s="195"/>
      <c r="GZP288" s="195"/>
      <c r="GZQ288" s="195"/>
      <c r="GZR288" s="195"/>
      <c r="GZS288" s="195"/>
      <c r="GZT288" s="195"/>
      <c r="GZU288" s="195"/>
      <c r="GZV288" s="195"/>
      <c r="GZW288" s="195"/>
      <c r="GZX288" s="195"/>
      <c r="GZY288" s="195"/>
      <c r="GZZ288" s="195"/>
      <c r="HAA288" s="195"/>
      <c r="HAB288" s="195"/>
      <c r="HAC288" s="195"/>
      <c r="HAD288" s="195"/>
      <c r="HAE288" s="195"/>
      <c r="HAF288" s="195"/>
      <c r="HAG288" s="195"/>
      <c r="HAH288" s="195"/>
      <c r="HAI288" s="195"/>
      <c r="HAJ288" s="195"/>
      <c r="HAK288" s="195"/>
      <c r="HAL288" s="195"/>
      <c r="HAM288" s="195"/>
      <c r="HAN288" s="195"/>
      <c r="HAO288" s="195"/>
      <c r="HAP288" s="195"/>
      <c r="HAQ288" s="195"/>
      <c r="HAR288" s="195"/>
      <c r="HAS288" s="195"/>
      <c r="HAT288" s="195"/>
      <c r="HAU288" s="195"/>
      <c r="HAV288" s="195"/>
      <c r="HAW288" s="195"/>
      <c r="HAX288" s="195"/>
      <c r="HAY288" s="195"/>
      <c r="HAZ288" s="195"/>
      <c r="HBA288" s="195"/>
      <c r="HBB288" s="195"/>
      <c r="HBC288" s="195"/>
      <c r="HBD288" s="195"/>
      <c r="HBE288" s="195"/>
      <c r="HBF288" s="195"/>
      <c r="HBG288" s="195"/>
      <c r="HBH288" s="195"/>
      <c r="HBI288" s="195"/>
      <c r="HBJ288" s="195"/>
      <c r="HBK288" s="195"/>
      <c r="HBL288" s="195"/>
      <c r="HBM288" s="195"/>
      <c r="HBN288" s="195"/>
      <c r="HBO288" s="195"/>
      <c r="HBP288" s="195"/>
      <c r="HBQ288" s="195"/>
      <c r="HBR288" s="195"/>
      <c r="HBS288" s="195"/>
      <c r="HBT288" s="195"/>
      <c r="HBU288" s="195"/>
      <c r="HBV288" s="195"/>
      <c r="HBW288" s="195"/>
      <c r="HBX288" s="195"/>
      <c r="HBY288" s="195"/>
      <c r="HBZ288" s="195"/>
      <c r="HCA288" s="195"/>
      <c r="HCB288" s="195"/>
      <c r="HCC288" s="195"/>
      <c r="HCD288" s="195"/>
      <c r="HCE288" s="195"/>
      <c r="HCF288" s="195"/>
      <c r="HCG288" s="195"/>
      <c r="HCH288" s="195"/>
      <c r="HCI288" s="195"/>
      <c r="HCJ288" s="195"/>
      <c r="HCK288" s="195"/>
      <c r="HCL288" s="195"/>
      <c r="HCM288" s="195"/>
      <c r="HCN288" s="195"/>
      <c r="HCO288" s="195"/>
      <c r="HCP288" s="195"/>
      <c r="HCQ288" s="195"/>
      <c r="HCR288" s="195"/>
      <c r="HCS288" s="195"/>
      <c r="HCT288" s="195"/>
      <c r="HCU288" s="195"/>
      <c r="HCV288" s="195"/>
      <c r="HCW288" s="195"/>
      <c r="HCX288" s="195"/>
      <c r="HCY288" s="195"/>
      <c r="HCZ288" s="195"/>
      <c r="HDA288" s="195"/>
      <c r="HDB288" s="195"/>
      <c r="HDC288" s="195"/>
      <c r="HDD288" s="195"/>
      <c r="HDE288" s="195"/>
      <c r="HDF288" s="195"/>
      <c r="HDG288" s="195"/>
      <c r="HDH288" s="195"/>
      <c r="HDI288" s="195"/>
      <c r="HDJ288" s="195"/>
      <c r="HDK288" s="195"/>
      <c r="HDL288" s="195"/>
      <c r="HDM288" s="195"/>
      <c r="HDN288" s="195"/>
      <c r="HDO288" s="195"/>
      <c r="HDP288" s="195"/>
      <c r="HDQ288" s="195"/>
      <c r="HDR288" s="195"/>
      <c r="HDS288" s="195"/>
      <c r="HDT288" s="195"/>
      <c r="HDU288" s="195"/>
      <c r="HDV288" s="195"/>
      <c r="HDW288" s="195"/>
      <c r="HDX288" s="195"/>
      <c r="HDY288" s="195"/>
      <c r="HDZ288" s="195"/>
      <c r="HEA288" s="195"/>
      <c r="HEB288" s="195"/>
      <c r="HEC288" s="195"/>
      <c r="HED288" s="195"/>
      <c r="HEE288" s="195"/>
      <c r="HEF288" s="195"/>
      <c r="HEG288" s="195"/>
      <c r="HEH288" s="195"/>
      <c r="HEI288" s="195"/>
      <c r="HEJ288" s="195"/>
      <c r="HEK288" s="195"/>
      <c r="HEL288" s="195"/>
      <c r="HEM288" s="195"/>
      <c r="HEN288" s="195"/>
      <c r="HEO288" s="195"/>
      <c r="HEP288" s="195"/>
      <c r="HEQ288" s="195"/>
      <c r="HER288" s="195"/>
      <c r="HES288" s="195"/>
      <c r="HET288" s="195"/>
      <c r="HEU288" s="195"/>
      <c r="HEV288" s="195"/>
      <c r="HEW288" s="195"/>
      <c r="HEX288" s="195"/>
      <c r="HEY288" s="195"/>
      <c r="HEZ288" s="195"/>
      <c r="HFA288" s="195"/>
      <c r="HFB288" s="195"/>
      <c r="HFC288" s="195"/>
      <c r="HFD288" s="195"/>
      <c r="HFE288" s="195"/>
      <c r="HFF288" s="195"/>
      <c r="HFG288" s="195"/>
      <c r="HFH288" s="195"/>
      <c r="HFI288" s="195"/>
      <c r="HFJ288" s="195"/>
      <c r="HFK288" s="195"/>
      <c r="HFL288" s="195"/>
      <c r="HFM288" s="195"/>
      <c r="HFN288" s="195"/>
      <c r="HFO288" s="195"/>
      <c r="HFP288" s="195"/>
      <c r="HFQ288" s="195"/>
      <c r="HFR288" s="195"/>
      <c r="HFS288" s="195"/>
      <c r="HFT288" s="195"/>
      <c r="HFU288" s="195"/>
      <c r="HFV288" s="195"/>
      <c r="HFW288" s="195"/>
      <c r="HFX288" s="195"/>
      <c r="HFY288" s="195"/>
      <c r="HFZ288" s="195"/>
      <c r="HGA288" s="195"/>
      <c r="HGB288" s="195"/>
      <c r="HGC288" s="195"/>
      <c r="HGD288" s="195"/>
      <c r="HGE288" s="195"/>
      <c r="HGF288" s="195"/>
      <c r="HGG288" s="195"/>
      <c r="HGH288" s="195"/>
      <c r="HGI288" s="195"/>
      <c r="HGJ288" s="195"/>
      <c r="HGK288" s="195"/>
      <c r="HGL288" s="195"/>
      <c r="HGM288" s="195"/>
      <c r="HGN288" s="195"/>
      <c r="HGO288" s="195"/>
      <c r="HGP288" s="195"/>
      <c r="HGQ288" s="195"/>
      <c r="HGR288" s="195"/>
      <c r="HGS288" s="195"/>
      <c r="HGT288" s="195"/>
      <c r="HGU288" s="195"/>
      <c r="HGV288" s="195"/>
      <c r="HGW288" s="195"/>
      <c r="HGX288" s="195"/>
      <c r="HGY288" s="195"/>
      <c r="HGZ288" s="195"/>
      <c r="HHA288" s="195"/>
      <c r="HHB288" s="195"/>
      <c r="HHC288" s="195"/>
      <c r="HHD288" s="195"/>
      <c r="HHE288" s="195"/>
      <c r="HHF288" s="195"/>
      <c r="HHG288" s="195"/>
      <c r="HHH288" s="195"/>
      <c r="HHI288" s="195"/>
      <c r="HHJ288" s="195"/>
      <c r="HHK288" s="195"/>
      <c r="HHL288" s="195"/>
      <c r="HHM288" s="195"/>
      <c r="HHN288" s="195"/>
      <c r="HHO288" s="195"/>
      <c r="HHP288" s="195"/>
      <c r="HHQ288" s="195"/>
      <c r="HHR288" s="195"/>
      <c r="HHS288" s="195"/>
      <c r="HHT288" s="195"/>
      <c r="HHU288" s="195"/>
      <c r="HHV288" s="195"/>
      <c r="HHW288" s="195"/>
      <c r="HHX288" s="195"/>
      <c r="HHY288" s="195"/>
      <c r="HHZ288" s="195"/>
      <c r="HIA288" s="195"/>
      <c r="HIB288" s="195"/>
      <c r="HIC288" s="195"/>
      <c r="HID288" s="195"/>
      <c r="HIE288" s="195"/>
      <c r="HIF288" s="195"/>
      <c r="HIG288" s="195"/>
      <c r="HIH288" s="195"/>
      <c r="HII288" s="195"/>
      <c r="HIJ288" s="195"/>
      <c r="HIK288" s="195"/>
      <c r="HIL288" s="195"/>
      <c r="HIM288" s="195"/>
      <c r="HIN288" s="195"/>
      <c r="HIO288" s="195"/>
      <c r="HIP288" s="195"/>
      <c r="HIQ288" s="195"/>
      <c r="HIR288" s="195"/>
      <c r="HIS288" s="195"/>
      <c r="HIT288" s="195"/>
      <c r="HIU288" s="195"/>
      <c r="HIV288" s="195"/>
      <c r="HIW288" s="195"/>
      <c r="HIX288" s="195"/>
      <c r="HIY288" s="195"/>
      <c r="HIZ288" s="195"/>
      <c r="HJA288" s="195"/>
      <c r="HJB288" s="195"/>
      <c r="HJC288" s="195"/>
      <c r="HJD288" s="195"/>
      <c r="HJE288" s="195"/>
      <c r="HJF288" s="195"/>
      <c r="HJG288" s="195"/>
      <c r="HJH288" s="195"/>
      <c r="HJI288" s="195"/>
      <c r="HJJ288" s="195"/>
      <c r="HJK288" s="195"/>
      <c r="HJL288" s="195"/>
      <c r="HJM288" s="195"/>
      <c r="HJN288" s="195"/>
      <c r="HJO288" s="195"/>
      <c r="HJP288" s="195"/>
      <c r="HJQ288" s="195"/>
      <c r="HJR288" s="195"/>
      <c r="HJS288" s="195"/>
      <c r="HJT288" s="195"/>
      <c r="HJU288" s="195"/>
      <c r="HJV288" s="195"/>
      <c r="HJW288" s="195"/>
      <c r="HJX288" s="195"/>
      <c r="HJY288" s="195"/>
      <c r="HJZ288" s="195"/>
      <c r="HKA288" s="195"/>
      <c r="HKB288" s="195"/>
      <c r="HKC288" s="195"/>
      <c r="HKD288" s="195"/>
      <c r="HKE288" s="195"/>
      <c r="HKF288" s="195"/>
      <c r="HKG288" s="195"/>
      <c r="HKH288" s="195"/>
      <c r="HKI288" s="195"/>
      <c r="HKJ288" s="195"/>
      <c r="HKK288" s="195"/>
      <c r="HKL288" s="195"/>
      <c r="HKM288" s="195"/>
      <c r="HKN288" s="195"/>
      <c r="HKO288" s="195"/>
      <c r="HKP288" s="195"/>
      <c r="HKQ288" s="195"/>
      <c r="HKR288" s="195"/>
      <c r="HKS288" s="195"/>
      <c r="HKT288" s="195"/>
      <c r="HKU288" s="195"/>
      <c r="HKV288" s="195"/>
      <c r="HKW288" s="195"/>
      <c r="HKX288" s="195"/>
      <c r="HKY288" s="195"/>
      <c r="HKZ288" s="195"/>
      <c r="HLA288" s="195"/>
      <c r="HLB288" s="195"/>
      <c r="HLC288" s="195"/>
      <c r="HLD288" s="195"/>
      <c r="HLE288" s="195"/>
      <c r="HLF288" s="195"/>
      <c r="HLG288" s="195"/>
      <c r="HLH288" s="195"/>
      <c r="HLI288" s="195"/>
      <c r="HLJ288" s="195"/>
      <c r="HLK288" s="195"/>
      <c r="HLL288" s="195"/>
      <c r="HLM288" s="195"/>
      <c r="HLN288" s="195"/>
      <c r="HLO288" s="195"/>
      <c r="HLP288" s="195"/>
      <c r="HLQ288" s="195"/>
      <c r="HLR288" s="195"/>
      <c r="HLS288" s="195"/>
      <c r="HLT288" s="195"/>
      <c r="HLU288" s="195"/>
      <c r="HLV288" s="195"/>
      <c r="HLW288" s="195"/>
      <c r="HLX288" s="195"/>
      <c r="HLY288" s="195"/>
      <c r="HLZ288" s="195"/>
      <c r="HMA288" s="195"/>
      <c r="HMB288" s="195"/>
      <c r="HMC288" s="195"/>
      <c r="HMD288" s="195"/>
      <c r="HME288" s="195"/>
      <c r="HMF288" s="195"/>
      <c r="HMG288" s="195"/>
      <c r="HMH288" s="195"/>
      <c r="HMI288" s="195"/>
      <c r="HMJ288" s="195"/>
      <c r="HMK288" s="195"/>
      <c r="HML288" s="195"/>
      <c r="HMM288" s="195"/>
      <c r="HMN288" s="195"/>
      <c r="HMO288" s="195"/>
      <c r="HMP288" s="195"/>
      <c r="HMQ288" s="195"/>
      <c r="HMR288" s="195"/>
      <c r="HMS288" s="195"/>
      <c r="HMT288" s="195"/>
      <c r="HMU288" s="195"/>
      <c r="HMV288" s="195"/>
      <c r="HMW288" s="195"/>
      <c r="HMX288" s="195"/>
      <c r="HMY288" s="195"/>
      <c r="HMZ288" s="195"/>
      <c r="HNA288" s="195"/>
      <c r="HNB288" s="195"/>
      <c r="HNC288" s="195"/>
      <c r="HND288" s="195"/>
      <c r="HNE288" s="195"/>
      <c r="HNF288" s="195"/>
      <c r="HNG288" s="195"/>
      <c r="HNH288" s="195"/>
      <c r="HNI288" s="195"/>
      <c r="HNJ288" s="195"/>
      <c r="HNK288" s="195"/>
      <c r="HNL288" s="195"/>
      <c r="HNM288" s="195"/>
      <c r="HNN288" s="195"/>
      <c r="HNO288" s="195"/>
      <c r="HNP288" s="195"/>
      <c r="HNQ288" s="195"/>
      <c r="HNR288" s="195"/>
      <c r="HNS288" s="195"/>
      <c r="HNT288" s="195"/>
      <c r="HNU288" s="195"/>
      <c r="HNV288" s="195"/>
      <c r="HNW288" s="195"/>
      <c r="HNX288" s="195"/>
      <c r="HNY288" s="195"/>
      <c r="HNZ288" s="195"/>
      <c r="HOA288" s="195"/>
      <c r="HOB288" s="195"/>
      <c r="HOC288" s="195"/>
      <c r="HOD288" s="195"/>
      <c r="HOE288" s="195"/>
      <c r="HOF288" s="195"/>
      <c r="HOG288" s="195"/>
      <c r="HOH288" s="195"/>
      <c r="HOI288" s="195"/>
      <c r="HOJ288" s="195"/>
      <c r="HOK288" s="195"/>
      <c r="HOL288" s="195"/>
      <c r="HOM288" s="195"/>
      <c r="HON288" s="195"/>
      <c r="HOO288" s="195"/>
      <c r="HOP288" s="195"/>
      <c r="HOQ288" s="195"/>
      <c r="HOR288" s="195"/>
      <c r="HOS288" s="195"/>
      <c r="HOT288" s="195"/>
      <c r="HOU288" s="195"/>
      <c r="HOV288" s="195"/>
      <c r="HOW288" s="195"/>
      <c r="HOX288" s="195"/>
      <c r="HOY288" s="195"/>
      <c r="HOZ288" s="195"/>
      <c r="HPA288" s="195"/>
      <c r="HPB288" s="195"/>
      <c r="HPC288" s="195"/>
      <c r="HPD288" s="195"/>
      <c r="HPE288" s="195"/>
      <c r="HPF288" s="195"/>
      <c r="HPG288" s="195"/>
      <c r="HPH288" s="195"/>
      <c r="HPI288" s="195"/>
      <c r="HPJ288" s="195"/>
      <c r="HPK288" s="195"/>
      <c r="HPL288" s="195"/>
      <c r="HPM288" s="195"/>
      <c r="HPN288" s="195"/>
      <c r="HPO288" s="195"/>
      <c r="HPP288" s="195"/>
      <c r="HPQ288" s="195"/>
      <c r="HPR288" s="195"/>
      <c r="HPS288" s="195"/>
      <c r="HPT288" s="195"/>
      <c r="HPU288" s="195"/>
      <c r="HPV288" s="195"/>
      <c r="HPW288" s="195"/>
      <c r="HPX288" s="195"/>
      <c r="HPY288" s="195"/>
      <c r="HPZ288" s="195"/>
      <c r="HQA288" s="195"/>
      <c r="HQB288" s="195"/>
      <c r="HQC288" s="195"/>
      <c r="HQD288" s="195"/>
      <c r="HQE288" s="195"/>
      <c r="HQF288" s="195"/>
      <c r="HQG288" s="195"/>
      <c r="HQH288" s="195"/>
      <c r="HQI288" s="195"/>
      <c r="HQJ288" s="195"/>
      <c r="HQK288" s="195"/>
      <c r="HQL288" s="195"/>
      <c r="HQM288" s="195"/>
      <c r="HQN288" s="195"/>
      <c r="HQO288" s="195"/>
      <c r="HQP288" s="195"/>
      <c r="HQQ288" s="195"/>
      <c r="HQR288" s="195"/>
      <c r="HQS288" s="195"/>
      <c r="HQT288" s="195"/>
      <c r="HQU288" s="195"/>
      <c r="HQV288" s="195"/>
      <c r="HQW288" s="195"/>
      <c r="HQX288" s="195"/>
      <c r="HQY288" s="195"/>
      <c r="HQZ288" s="195"/>
      <c r="HRA288" s="195"/>
      <c r="HRB288" s="195"/>
      <c r="HRC288" s="195"/>
      <c r="HRD288" s="195"/>
      <c r="HRE288" s="195"/>
      <c r="HRF288" s="195"/>
      <c r="HRG288" s="195"/>
      <c r="HRH288" s="195"/>
      <c r="HRI288" s="195"/>
      <c r="HRJ288" s="195"/>
      <c r="HRK288" s="195"/>
      <c r="HRL288" s="195"/>
      <c r="HRM288" s="195"/>
      <c r="HRN288" s="195"/>
      <c r="HRO288" s="195"/>
      <c r="HRP288" s="195"/>
      <c r="HRQ288" s="195"/>
      <c r="HRR288" s="195"/>
      <c r="HRS288" s="195"/>
      <c r="HRT288" s="195"/>
      <c r="HRU288" s="195"/>
      <c r="HRV288" s="195"/>
      <c r="HRW288" s="195"/>
      <c r="HRX288" s="195"/>
      <c r="HRY288" s="195"/>
      <c r="HRZ288" s="195"/>
      <c r="HSA288" s="195"/>
      <c r="HSB288" s="195"/>
      <c r="HSC288" s="195"/>
      <c r="HSD288" s="195"/>
      <c r="HSE288" s="195"/>
      <c r="HSF288" s="195"/>
      <c r="HSG288" s="195"/>
      <c r="HSH288" s="195"/>
      <c r="HSI288" s="195"/>
      <c r="HSJ288" s="195"/>
      <c r="HSK288" s="195"/>
      <c r="HSL288" s="195"/>
      <c r="HSM288" s="195"/>
      <c r="HSN288" s="195"/>
      <c r="HSO288" s="195"/>
      <c r="HSP288" s="195"/>
      <c r="HSQ288" s="195"/>
      <c r="HSR288" s="195"/>
      <c r="HSS288" s="195"/>
      <c r="HST288" s="195"/>
      <c r="HSU288" s="195"/>
      <c r="HSV288" s="195"/>
      <c r="HSW288" s="195"/>
      <c r="HSX288" s="195"/>
      <c r="HSY288" s="195"/>
      <c r="HSZ288" s="195"/>
      <c r="HTA288" s="195"/>
      <c r="HTB288" s="195"/>
      <c r="HTC288" s="195"/>
      <c r="HTD288" s="195"/>
      <c r="HTE288" s="195"/>
      <c r="HTF288" s="195"/>
      <c r="HTG288" s="195"/>
      <c r="HTH288" s="195"/>
      <c r="HTI288" s="195"/>
      <c r="HTJ288" s="195"/>
      <c r="HTK288" s="195"/>
      <c r="HTL288" s="195"/>
      <c r="HTM288" s="195"/>
      <c r="HTN288" s="195"/>
      <c r="HTO288" s="195"/>
      <c r="HTP288" s="195"/>
      <c r="HTQ288" s="195"/>
      <c r="HTR288" s="195"/>
      <c r="HTS288" s="195"/>
      <c r="HTT288" s="195"/>
      <c r="HTU288" s="195"/>
      <c r="HTV288" s="195"/>
      <c r="HTW288" s="195"/>
      <c r="HTX288" s="195"/>
      <c r="HTY288" s="195"/>
      <c r="HTZ288" s="195"/>
      <c r="HUA288" s="195"/>
      <c r="HUB288" s="195"/>
      <c r="HUC288" s="195"/>
      <c r="HUD288" s="195"/>
      <c r="HUE288" s="195"/>
      <c r="HUF288" s="195"/>
      <c r="HUG288" s="195"/>
      <c r="HUH288" s="195"/>
      <c r="HUI288" s="195"/>
      <c r="HUJ288" s="195"/>
      <c r="HUK288" s="195"/>
      <c r="HUL288" s="195"/>
      <c r="HUM288" s="195"/>
      <c r="HUN288" s="195"/>
      <c r="HUO288" s="195"/>
      <c r="HUP288" s="195"/>
      <c r="HUQ288" s="195"/>
      <c r="HUR288" s="195"/>
      <c r="HUS288" s="195"/>
      <c r="HUT288" s="195"/>
      <c r="HUU288" s="195"/>
      <c r="HUV288" s="195"/>
      <c r="HUW288" s="195"/>
      <c r="HUX288" s="195"/>
      <c r="HUY288" s="195"/>
      <c r="HUZ288" s="195"/>
      <c r="HVA288" s="195"/>
      <c r="HVB288" s="195"/>
      <c r="HVC288" s="195"/>
      <c r="HVD288" s="195"/>
      <c r="HVE288" s="195"/>
      <c r="HVF288" s="195"/>
      <c r="HVG288" s="195"/>
      <c r="HVH288" s="195"/>
      <c r="HVI288" s="195"/>
      <c r="HVJ288" s="195"/>
      <c r="HVK288" s="195"/>
      <c r="HVL288" s="195"/>
      <c r="HVM288" s="195"/>
      <c r="HVN288" s="195"/>
      <c r="HVO288" s="195"/>
      <c r="HVP288" s="195"/>
      <c r="HVQ288" s="195"/>
      <c r="HVR288" s="195"/>
      <c r="HVS288" s="195"/>
      <c r="HVT288" s="195"/>
      <c r="HVU288" s="195"/>
      <c r="HVV288" s="195"/>
      <c r="HVW288" s="195"/>
      <c r="HVX288" s="195"/>
      <c r="HVY288" s="195"/>
      <c r="HVZ288" s="195"/>
      <c r="HWA288" s="195"/>
      <c r="HWB288" s="195"/>
      <c r="HWC288" s="195"/>
      <c r="HWD288" s="195"/>
      <c r="HWE288" s="195"/>
      <c r="HWF288" s="195"/>
      <c r="HWG288" s="195"/>
      <c r="HWH288" s="195"/>
      <c r="HWI288" s="195"/>
      <c r="HWJ288" s="195"/>
      <c r="HWK288" s="195"/>
      <c r="HWL288" s="195"/>
      <c r="HWM288" s="195"/>
      <c r="HWN288" s="195"/>
      <c r="HWO288" s="195"/>
      <c r="HWP288" s="195"/>
      <c r="HWQ288" s="195"/>
      <c r="HWR288" s="195"/>
      <c r="HWS288" s="195"/>
      <c r="HWT288" s="195"/>
      <c r="HWU288" s="195"/>
      <c r="HWV288" s="195"/>
      <c r="HWW288" s="195"/>
      <c r="HWX288" s="195"/>
      <c r="HWY288" s="195"/>
      <c r="HWZ288" s="195"/>
      <c r="HXA288" s="195"/>
      <c r="HXB288" s="195"/>
      <c r="HXC288" s="195"/>
      <c r="HXD288" s="195"/>
      <c r="HXE288" s="195"/>
      <c r="HXF288" s="195"/>
      <c r="HXG288" s="195"/>
      <c r="HXH288" s="195"/>
      <c r="HXI288" s="195"/>
      <c r="HXJ288" s="195"/>
      <c r="HXK288" s="195"/>
      <c r="HXL288" s="195"/>
      <c r="HXM288" s="195"/>
      <c r="HXN288" s="195"/>
      <c r="HXO288" s="195"/>
      <c r="HXP288" s="195"/>
      <c r="HXQ288" s="195"/>
      <c r="HXR288" s="195"/>
      <c r="HXS288" s="195"/>
      <c r="HXT288" s="195"/>
      <c r="HXU288" s="195"/>
      <c r="HXV288" s="195"/>
      <c r="HXW288" s="195"/>
      <c r="HXX288" s="195"/>
      <c r="HXY288" s="195"/>
      <c r="HXZ288" s="195"/>
      <c r="HYA288" s="195"/>
      <c r="HYB288" s="195"/>
      <c r="HYC288" s="195"/>
      <c r="HYD288" s="195"/>
      <c r="HYE288" s="195"/>
      <c r="HYF288" s="195"/>
      <c r="HYG288" s="195"/>
      <c r="HYH288" s="195"/>
      <c r="HYI288" s="195"/>
      <c r="HYJ288" s="195"/>
      <c r="HYK288" s="195"/>
      <c r="HYL288" s="195"/>
      <c r="HYM288" s="195"/>
      <c r="HYN288" s="195"/>
      <c r="HYO288" s="195"/>
      <c r="HYP288" s="195"/>
      <c r="HYQ288" s="195"/>
      <c r="HYR288" s="195"/>
      <c r="HYS288" s="195"/>
      <c r="HYT288" s="195"/>
      <c r="HYU288" s="195"/>
      <c r="HYV288" s="195"/>
      <c r="HYW288" s="195"/>
      <c r="HYX288" s="195"/>
      <c r="HYY288" s="195"/>
      <c r="HYZ288" s="195"/>
      <c r="HZA288" s="195"/>
      <c r="HZB288" s="195"/>
      <c r="HZC288" s="195"/>
      <c r="HZD288" s="195"/>
      <c r="HZE288" s="195"/>
      <c r="HZF288" s="195"/>
      <c r="HZG288" s="195"/>
      <c r="HZH288" s="195"/>
      <c r="HZI288" s="195"/>
      <c r="HZJ288" s="195"/>
      <c r="HZK288" s="195"/>
      <c r="HZL288" s="195"/>
      <c r="HZM288" s="195"/>
      <c r="HZN288" s="195"/>
      <c r="HZO288" s="195"/>
      <c r="HZP288" s="195"/>
      <c r="HZQ288" s="195"/>
      <c r="HZR288" s="195"/>
      <c r="HZS288" s="195"/>
      <c r="HZT288" s="195"/>
      <c r="HZU288" s="195"/>
      <c r="HZV288" s="195"/>
      <c r="HZW288" s="195"/>
      <c r="HZX288" s="195"/>
      <c r="HZY288" s="195"/>
      <c r="HZZ288" s="195"/>
      <c r="IAA288" s="195"/>
      <c r="IAB288" s="195"/>
      <c r="IAC288" s="195"/>
      <c r="IAD288" s="195"/>
      <c r="IAE288" s="195"/>
      <c r="IAF288" s="195"/>
      <c r="IAG288" s="195"/>
      <c r="IAH288" s="195"/>
      <c r="IAI288" s="195"/>
      <c r="IAJ288" s="195"/>
      <c r="IAK288" s="195"/>
      <c r="IAL288" s="195"/>
      <c r="IAM288" s="195"/>
      <c r="IAN288" s="195"/>
      <c r="IAO288" s="195"/>
      <c r="IAP288" s="195"/>
      <c r="IAQ288" s="195"/>
      <c r="IAR288" s="195"/>
      <c r="IAS288" s="195"/>
      <c r="IAT288" s="195"/>
      <c r="IAU288" s="195"/>
      <c r="IAV288" s="195"/>
      <c r="IAW288" s="195"/>
      <c r="IAX288" s="195"/>
      <c r="IAY288" s="195"/>
      <c r="IAZ288" s="195"/>
      <c r="IBA288" s="195"/>
      <c r="IBB288" s="195"/>
      <c r="IBC288" s="195"/>
      <c r="IBD288" s="195"/>
      <c r="IBE288" s="195"/>
      <c r="IBF288" s="195"/>
      <c r="IBG288" s="195"/>
      <c r="IBH288" s="195"/>
      <c r="IBI288" s="195"/>
      <c r="IBJ288" s="195"/>
      <c r="IBK288" s="195"/>
      <c r="IBL288" s="195"/>
      <c r="IBM288" s="195"/>
      <c r="IBN288" s="195"/>
      <c r="IBO288" s="195"/>
      <c r="IBP288" s="195"/>
      <c r="IBQ288" s="195"/>
      <c r="IBR288" s="195"/>
      <c r="IBS288" s="195"/>
      <c r="IBT288" s="195"/>
      <c r="IBU288" s="195"/>
      <c r="IBV288" s="195"/>
      <c r="IBW288" s="195"/>
      <c r="IBX288" s="195"/>
      <c r="IBY288" s="195"/>
      <c r="IBZ288" s="195"/>
      <c r="ICA288" s="195"/>
      <c r="ICB288" s="195"/>
      <c r="ICC288" s="195"/>
      <c r="ICD288" s="195"/>
      <c r="ICE288" s="195"/>
      <c r="ICF288" s="195"/>
      <c r="ICG288" s="195"/>
      <c r="ICH288" s="195"/>
      <c r="ICI288" s="195"/>
      <c r="ICJ288" s="195"/>
      <c r="ICK288" s="195"/>
      <c r="ICL288" s="195"/>
      <c r="ICM288" s="195"/>
      <c r="ICN288" s="195"/>
      <c r="ICO288" s="195"/>
      <c r="ICP288" s="195"/>
      <c r="ICQ288" s="195"/>
      <c r="ICR288" s="195"/>
      <c r="ICS288" s="195"/>
      <c r="ICT288" s="195"/>
      <c r="ICU288" s="195"/>
      <c r="ICV288" s="195"/>
      <c r="ICW288" s="195"/>
      <c r="ICX288" s="195"/>
      <c r="ICY288" s="195"/>
      <c r="ICZ288" s="195"/>
      <c r="IDA288" s="195"/>
      <c r="IDB288" s="195"/>
      <c r="IDC288" s="195"/>
      <c r="IDD288" s="195"/>
      <c r="IDE288" s="195"/>
      <c r="IDF288" s="195"/>
      <c r="IDG288" s="195"/>
      <c r="IDH288" s="195"/>
      <c r="IDI288" s="195"/>
      <c r="IDJ288" s="195"/>
      <c r="IDK288" s="195"/>
      <c r="IDL288" s="195"/>
      <c r="IDM288" s="195"/>
      <c r="IDN288" s="195"/>
      <c r="IDO288" s="195"/>
      <c r="IDP288" s="195"/>
      <c r="IDQ288" s="195"/>
      <c r="IDR288" s="195"/>
      <c r="IDS288" s="195"/>
      <c r="IDT288" s="195"/>
      <c r="IDU288" s="195"/>
      <c r="IDV288" s="195"/>
      <c r="IDW288" s="195"/>
      <c r="IDX288" s="195"/>
      <c r="IDY288" s="195"/>
      <c r="IDZ288" s="195"/>
      <c r="IEA288" s="195"/>
      <c r="IEB288" s="195"/>
      <c r="IEC288" s="195"/>
      <c r="IED288" s="195"/>
      <c r="IEE288" s="195"/>
      <c r="IEF288" s="195"/>
      <c r="IEG288" s="195"/>
      <c r="IEH288" s="195"/>
      <c r="IEI288" s="195"/>
      <c r="IEJ288" s="195"/>
      <c r="IEK288" s="195"/>
      <c r="IEL288" s="195"/>
      <c r="IEM288" s="195"/>
      <c r="IEN288" s="195"/>
      <c r="IEO288" s="195"/>
      <c r="IEP288" s="195"/>
      <c r="IEQ288" s="195"/>
      <c r="IER288" s="195"/>
      <c r="IES288" s="195"/>
      <c r="IET288" s="195"/>
      <c r="IEU288" s="195"/>
      <c r="IEV288" s="195"/>
      <c r="IEW288" s="195"/>
      <c r="IEX288" s="195"/>
      <c r="IEY288" s="195"/>
      <c r="IEZ288" s="195"/>
      <c r="IFA288" s="195"/>
      <c r="IFB288" s="195"/>
      <c r="IFC288" s="195"/>
      <c r="IFD288" s="195"/>
      <c r="IFE288" s="195"/>
      <c r="IFF288" s="195"/>
      <c r="IFG288" s="195"/>
      <c r="IFH288" s="195"/>
      <c r="IFI288" s="195"/>
      <c r="IFJ288" s="195"/>
      <c r="IFK288" s="195"/>
      <c r="IFL288" s="195"/>
      <c r="IFM288" s="195"/>
      <c r="IFN288" s="195"/>
      <c r="IFO288" s="195"/>
      <c r="IFP288" s="195"/>
      <c r="IFQ288" s="195"/>
      <c r="IFR288" s="195"/>
      <c r="IFS288" s="195"/>
      <c r="IFT288" s="195"/>
      <c r="IFU288" s="195"/>
      <c r="IFV288" s="195"/>
      <c r="IFW288" s="195"/>
      <c r="IFX288" s="195"/>
      <c r="IFY288" s="195"/>
      <c r="IFZ288" s="195"/>
      <c r="IGA288" s="195"/>
      <c r="IGB288" s="195"/>
      <c r="IGC288" s="195"/>
      <c r="IGD288" s="195"/>
      <c r="IGE288" s="195"/>
      <c r="IGF288" s="195"/>
      <c r="IGG288" s="195"/>
      <c r="IGH288" s="195"/>
      <c r="IGI288" s="195"/>
      <c r="IGJ288" s="195"/>
      <c r="IGK288" s="195"/>
      <c r="IGL288" s="195"/>
      <c r="IGM288" s="195"/>
      <c r="IGN288" s="195"/>
      <c r="IGO288" s="195"/>
      <c r="IGP288" s="195"/>
      <c r="IGQ288" s="195"/>
      <c r="IGR288" s="195"/>
      <c r="IGS288" s="195"/>
      <c r="IGT288" s="195"/>
      <c r="IGU288" s="195"/>
      <c r="IGV288" s="195"/>
      <c r="IGW288" s="195"/>
      <c r="IGX288" s="195"/>
      <c r="IGY288" s="195"/>
      <c r="IGZ288" s="195"/>
      <c r="IHA288" s="195"/>
      <c r="IHB288" s="195"/>
      <c r="IHC288" s="195"/>
      <c r="IHD288" s="195"/>
      <c r="IHE288" s="195"/>
      <c r="IHF288" s="195"/>
      <c r="IHG288" s="195"/>
      <c r="IHH288" s="195"/>
      <c r="IHI288" s="195"/>
      <c r="IHJ288" s="195"/>
      <c r="IHK288" s="195"/>
      <c r="IHL288" s="195"/>
      <c r="IHM288" s="195"/>
      <c r="IHN288" s="195"/>
      <c r="IHO288" s="195"/>
      <c r="IHP288" s="195"/>
      <c r="IHQ288" s="195"/>
      <c r="IHR288" s="195"/>
      <c r="IHS288" s="195"/>
      <c r="IHT288" s="195"/>
      <c r="IHU288" s="195"/>
      <c r="IHV288" s="195"/>
      <c r="IHW288" s="195"/>
      <c r="IHX288" s="195"/>
      <c r="IHY288" s="195"/>
      <c r="IHZ288" s="195"/>
      <c r="IIA288" s="195"/>
      <c r="IIB288" s="195"/>
      <c r="IIC288" s="195"/>
      <c r="IID288" s="195"/>
      <c r="IIE288" s="195"/>
      <c r="IIF288" s="195"/>
      <c r="IIG288" s="195"/>
      <c r="IIH288" s="195"/>
      <c r="III288" s="195"/>
      <c r="IIJ288" s="195"/>
      <c r="IIK288" s="195"/>
      <c r="IIL288" s="195"/>
      <c r="IIM288" s="195"/>
      <c r="IIN288" s="195"/>
      <c r="IIO288" s="195"/>
      <c r="IIP288" s="195"/>
      <c r="IIQ288" s="195"/>
      <c r="IIR288" s="195"/>
      <c r="IIS288" s="195"/>
      <c r="IIT288" s="195"/>
      <c r="IIU288" s="195"/>
      <c r="IIV288" s="195"/>
      <c r="IIW288" s="195"/>
      <c r="IIX288" s="195"/>
      <c r="IIY288" s="195"/>
      <c r="IIZ288" s="195"/>
      <c r="IJA288" s="195"/>
      <c r="IJB288" s="195"/>
      <c r="IJC288" s="195"/>
      <c r="IJD288" s="195"/>
      <c r="IJE288" s="195"/>
      <c r="IJF288" s="195"/>
      <c r="IJG288" s="195"/>
      <c r="IJH288" s="195"/>
      <c r="IJI288" s="195"/>
      <c r="IJJ288" s="195"/>
      <c r="IJK288" s="195"/>
      <c r="IJL288" s="195"/>
      <c r="IJM288" s="195"/>
      <c r="IJN288" s="195"/>
      <c r="IJO288" s="195"/>
      <c r="IJP288" s="195"/>
      <c r="IJQ288" s="195"/>
      <c r="IJR288" s="195"/>
      <c r="IJS288" s="195"/>
      <c r="IJT288" s="195"/>
      <c r="IJU288" s="195"/>
      <c r="IJV288" s="195"/>
      <c r="IJW288" s="195"/>
      <c r="IJX288" s="195"/>
      <c r="IJY288" s="195"/>
      <c r="IJZ288" s="195"/>
      <c r="IKA288" s="195"/>
      <c r="IKB288" s="195"/>
      <c r="IKC288" s="195"/>
      <c r="IKD288" s="195"/>
      <c r="IKE288" s="195"/>
      <c r="IKF288" s="195"/>
      <c r="IKG288" s="195"/>
      <c r="IKH288" s="195"/>
      <c r="IKI288" s="195"/>
      <c r="IKJ288" s="195"/>
      <c r="IKK288" s="195"/>
      <c r="IKL288" s="195"/>
      <c r="IKM288" s="195"/>
      <c r="IKN288" s="195"/>
      <c r="IKO288" s="195"/>
      <c r="IKP288" s="195"/>
      <c r="IKQ288" s="195"/>
      <c r="IKR288" s="195"/>
      <c r="IKS288" s="195"/>
      <c r="IKT288" s="195"/>
      <c r="IKU288" s="195"/>
      <c r="IKV288" s="195"/>
      <c r="IKW288" s="195"/>
      <c r="IKX288" s="195"/>
      <c r="IKY288" s="195"/>
      <c r="IKZ288" s="195"/>
      <c r="ILA288" s="195"/>
      <c r="ILB288" s="195"/>
      <c r="ILC288" s="195"/>
      <c r="ILD288" s="195"/>
      <c r="ILE288" s="195"/>
      <c r="ILF288" s="195"/>
      <c r="ILG288" s="195"/>
      <c r="ILH288" s="195"/>
      <c r="ILI288" s="195"/>
      <c r="ILJ288" s="195"/>
      <c r="ILK288" s="195"/>
      <c r="ILL288" s="195"/>
      <c r="ILM288" s="195"/>
      <c r="ILN288" s="195"/>
      <c r="ILO288" s="195"/>
      <c r="ILP288" s="195"/>
      <c r="ILQ288" s="195"/>
      <c r="ILR288" s="195"/>
      <c r="ILS288" s="195"/>
      <c r="ILT288" s="195"/>
      <c r="ILU288" s="195"/>
      <c r="ILV288" s="195"/>
      <c r="ILW288" s="195"/>
      <c r="ILX288" s="195"/>
      <c r="ILY288" s="195"/>
      <c r="ILZ288" s="195"/>
      <c r="IMA288" s="195"/>
      <c r="IMB288" s="195"/>
      <c r="IMC288" s="195"/>
      <c r="IMD288" s="195"/>
      <c r="IME288" s="195"/>
      <c r="IMF288" s="195"/>
      <c r="IMG288" s="195"/>
      <c r="IMH288" s="195"/>
      <c r="IMI288" s="195"/>
      <c r="IMJ288" s="195"/>
      <c r="IMK288" s="195"/>
      <c r="IML288" s="195"/>
      <c r="IMM288" s="195"/>
      <c r="IMN288" s="195"/>
      <c r="IMO288" s="195"/>
      <c r="IMP288" s="195"/>
      <c r="IMQ288" s="195"/>
      <c r="IMR288" s="195"/>
      <c r="IMS288" s="195"/>
      <c r="IMT288" s="195"/>
      <c r="IMU288" s="195"/>
      <c r="IMV288" s="195"/>
      <c r="IMW288" s="195"/>
      <c r="IMX288" s="195"/>
      <c r="IMY288" s="195"/>
      <c r="IMZ288" s="195"/>
      <c r="INA288" s="195"/>
      <c r="INB288" s="195"/>
      <c r="INC288" s="195"/>
      <c r="IND288" s="195"/>
      <c r="INE288" s="195"/>
      <c r="INF288" s="195"/>
      <c r="ING288" s="195"/>
      <c r="INH288" s="195"/>
      <c r="INI288" s="195"/>
      <c r="INJ288" s="195"/>
      <c r="INK288" s="195"/>
      <c r="INL288" s="195"/>
      <c r="INM288" s="195"/>
      <c r="INN288" s="195"/>
      <c r="INO288" s="195"/>
      <c r="INP288" s="195"/>
      <c r="INQ288" s="195"/>
      <c r="INR288" s="195"/>
      <c r="INS288" s="195"/>
      <c r="INT288" s="195"/>
      <c r="INU288" s="195"/>
      <c r="INV288" s="195"/>
      <c r="INW288" s="195"/>
      <c r="INX288" s="195"/>
      <c r="INY288" s="195"/>
      <c r="INZ288" s="195"/>
      <c r="IOA288" s="195"/>
      <c r="IOB288" s="195"/>
      <c r="IOC288" s="195"/>
      <c r="IOD288" s="195"/>
      <c r="IOE288" s="195"/>
      <c r="IOF288" s="195"/>
      <c r="IOG288" s="195"/>
      <c r="IOH288" s="195"/>
      <c r="IOI288" s="195"/>
      <c r="IOJ288" s="195"/>
      <c r="IOK288" s="195"/>
      <c r="IOL288" s="195"/>
      <c r="IOM288" s="195"/>
      <c r="ION288" s="195"/>
      <c r="IOO288" s="195"/>
      <c r="IOP288" s="195"/>
      <c r="IOQ288" s="195"/>
      <c r="IOR288" s="195"/>
      <c r="IOS288" s="195"/>
      <c r="IOT288" s="195"/>
      <c r="IOU288" s="195"/>
      <c r="IOV288" s="195"/>
      <c r="IOW288" s="195"/>
      <c r="IOX288" s="195"/>
      <c r="IOY288" s="195"/>
      <c r="IOZ288" s="195"/>
      <c r="IPA288" s="195"/>
      <c r="IPB288" s="195"/>
      <c r="IPC288" s="195"/>
      <c r="IPD288" s="195"/>
      <c r="IPE288" s="195"/>
      <c r="IPF288" s="195"/>
      <c r="IPG288" s="195"/>
      <c r="IPH288" s="195"/>
      <c r="IPI288" s="195"/>
      <c r="IPJ288" s="195"/>
      <c r="IPK288" s="195"/>
      <c r="IPL288" s="195"/>
      <c r="IPM288" s="195"/>
      <c r="IPN288" s="195"/>
      <c r="IPO288" s="195"/>
      <c r="IPP288" s="195"/>
      <c r="IPQ288" s="195"/>
      <c r="IPR288" s="195"/>
      <c r="IPS288" s="195"/>
      <c r="IPT288" s="195"/>
      <c r="IPU288" s="195"/>
      <c r="IPV288" s="195"/>
      <c r="IPW288" s="195"/>
      <c r="IPX288" s="195"/>
      <c r="IPY288" s="195"/>
      <c r="IPZ288" s="195"/>
      <c r="IQA288" s="195"/>
      <c r="IQB288" s="195"/>
      <c r="IQC288" s="195"/>
      <c r="IQD288" s="195"/>
      <c r="IQE288" s="195"/>
      <c r="IQF288" s="195"/>
      <c r="IQG288" s="195"/>
      <c r="IQH288" s="195"/>
      <c r="IQI288" s="195"/>
      <c r="IQJ288" s="195"/>
      <c r="IQK288" s="195"/>
      <c r="IQL288" s="195"/>
      <c r="IQM288" s="195"/>
      <c r="IQN288" s="195"/>
      <c r="IQO288" s="195"/>
      <c r="IQP288" s="195"/>
      <c r="IQQ288" s="195"/>
      <c r="IQR288" s="195"/>
      <c r="IQS288" s="195"/>
      <c r="IQT288" s="195"/>
      <c r="IQU288" s="195"/>
      <c r="IQV288" s="195"/>
      <c r="IQW288" s="195"/>
      <c r="IQX288" s="195"/>
      <c r="IQY288" s="195"/>
      <c r="IQZ288" s="195"/>
      <c r="IRA288" s="195"/>
      <c r="IRB288" s="195"/>
      <c r="IRC288" s="195"/>
      <c r="IRD288" s="195"/>
      <c r="IRE288" s="195"/>
      <c r="IRF288" s="195"/>
      <c r="IRG288" s="195"/>
      <c r="IRH288" s="195"/>
      <c r="IRI288" s="195"/>
      <c r="IRJ288" s="195"/>
      <c r="IRK288" s="195"/>
      <c r="IRL288" s="195"/>
      <c r="IRM288" s="195"/>
      <c r="IRN288" s="195"/>
      <c r="IRO288" s="195"/>
      <c r="IRP288" s="195"/>
      <c r="IRQ288" s="195"/>
      <c r="IRR288" s="195"/>
      <c r="IRS288" s="195"/>
      <c r="IRT288" s="195"/>
      <c r="IRU288" s="195"/>
      <c r="IRV288" s="195"/>
      <c r="IRW288" s="195"/>
      <c r="IRX288" s="195"/>
      <c r="IRY288" s="195"/>
      <c r="IRZ288" s="195"/>
      <c r="ISA288" s="195"/>
      <c r="ISB288" s="195"/>
      <c r="ISC288" s="195"/>
      <c r="ISD288" s="195"/>
      <c r="ISE288" s="195"/>
      <c r="ISF288" s="195"/>
      <c r="ISG288" s="195"/>
      <c r="ISH288" s="195"/>
      <c r="ISI288" s="195"/>
      <c r="ISJ288" s="195"/>
      <c r="ISK288" s="195"/>
      <c r="ISL288" s="195"/>
      <c r="ISM288" s="195"/>
      <c r="ISN288" s="195"/>
      <c r="ISO288" s="195"/>
      <c r="ISP288" s="195"/>
      <c r="ISQ288" s="195"/>
      <c r="ISR288" s="195"/>
      <c r="ISS288" s="195"/>
      <c r="IST288" s="195"/>
      <c r="ISU288" s="195"/>
      <c r="ISV288" s="195"/>
      <c r="ISW288" s="195"/>
      <c r="ISX288" s="195"/>
      <c r="ISY288" s="195"/>
      <c r="ISZ288" s="195"/>
      <c r="ITA288" s="195"/>
      <c r="ITB288" s="195"/>
      <c r="ITC288" s="195"/>
      <c r="ITD288" s="195"/>
      <c r="ITE288" s="195"/>
      <c r="ITF288" s="195"/>
      <c r="ITG288" s="195"/>
      <c r="ITH288" s="195"/>
      <c r="ITI288" s="195"/>
      <c r="ITJ288" s="195"/>
      <c r="ITK288" s="195"/>
      <c r="ITL288" s="195"/>
      <c r="ITM288" s="195"/>
      <c r="ITN288" s="195"/>
      <c r="ITO288" s="195"/>
      <c r="ITP288" s="195"/>
      <c r="ITQ288" s="195"/>
      <c r="ITR288" s="195"/>
      <c r="ITS288" s="195"/>
      <c r="ITT288" s="195"/>
      <c r="ITU288" s="195"/>
      <c r="ITV288" s="195"/>
      <c r="ITW288" s="195"/>
      <c r="ITX288" s="195"/>
      <c r="ITY288" s="195"/>
      <c r="ITZ288" s="195"/>
      <c r="IUA288" s="195"/>
      <c r="IUB288" s="195"/>
      <c r="IUC288" s="195"/>
      <c r="IUD288" s="195"/>
      <c r="IUE288" s="195"/>
      <c r="IUF288" s="195"/>
      <c r="IUG288" s="195"/>
      <c r="IUH288" s="195"/>
      <c r="IUI288" s="195"/>
      <c r="IUJ288" s="195"/>
      <c r="IUK288" s="195"/>
      <c r="IUL288" s="195"/>
      <c r="IUM288" s="195"/>
      <c r="IUN288" s="195"/>
      <c r="IUO288" s="195"/>
      <c r="IUP288" s="195"/>
      <c r="IUQ288" s="195"/>
      <c r="IUR288" s="195"/>
      <c r="IUS288" s="195"/>
      <c r="IUT288" s="195"/>
      <c r="IUU288" s="195"/>
      <c r="IUV288" s="195"/>
      <c r="IUW288" s="195"/>
      <c r="IUX288" s="195"/>
      <c r="IUY288" s="195"/>
      <c r="IUZ288" s="195"/>
      <c r="IVA288" s="195"/>
      <c r="IVB288" s="195"/>
      <c r="IVC288" s="195"/>
      <c r="IVD288" s="195"/>
      <c r="IVE288" s="195"/>
      <c r="IVF288" s="195"/>
      <c r="IVG288" s="195"/>
      <c r="IVH288" s="195"/>
      <c r="IVI288" s="195"/>
      <c r="IVJ288" s="195"/>
      <c r="IVK288" s="195"/>
      <c r="IVL288" s="195"/>
      <c r="IVM288" s="195"/>
      <c r="IVN288" s="195"/>
      <c r="IVO288" s="195"/>
      <c r="IVP288" s="195"/>
      <c r="IVQ288" s="195"/>
      <c r="IVR288" s="195"/>
      <c r="IVS288" s="195"/>
      <c r="IVT288" s="195"/>
      <c r="IVU288" s="195"/>
      <c r="IVV288" s="195"/>
      <c r="IVW288" s="195"/>
      <c r="IVX288" s="195"/>
      <c r="IVY288" s="195"/>
      <c r="IVZ288" s="195"/>
      <c r="IWA288" s="195"/>
      <c r="IWB288" s="195"/>
      <c r="IWC288" s="195"/>
      <c r="IWD288" s="195"/>
      <c r="IWE288" s="195"/>
      <c r="IWF288" s="195"/>
      <c r="IWG288" s="195"/>
      <c r="IWH288" s="195"/>
      <c r="IWI288" s="195"/>
      <c r="IWJ288" s="195"/>
      <c r="IWK288" s="195"/>
      <c r="IWL288" s="195"/>
      <c r="IWM288" s="195"/>
      <c r="IWN288" s="195"/>
      <c r="IWO288" s="195"/>
      <c r="IWP288" s="195"/>
      <c r="IWQ288" s="195"/>
      <c r="IWR288" s="195"/>
      <c r="IWS288" s="195"/>
      <c r="IWT288" s="195"/>
      <c r="IWU288" s="195"/>
      <c r="IWV288" s="195"/>
      <c r="IWW288" s="195"/>
      <c r="IWX288" s="195"/>
      <c r="IWY288" s="195"/>
      <c r="IWZ288" s="195"/>
      <c r="IXA288" s="195"/>
      <c r="IXB288" s="195"/>
      <c r="IXC288" s="195"/>
      <c r="IXD288" s="195"/>
      <c r="IXE288" s="195"/>
      <c r="IXF288" s="195"/>
      <c r="IXG288" s="195"/>
      <c r="IXH288" s="195"/>
      <c r="IXI288" s="195"/>
      <c r="IXJ288" s="195"/>
      <c r="IXK288" s="195"/>
      <c r="IXL288" s="195"/>
      <c r="IXM288" s="195"/>
      <c r="IXN288" s="195"/>
      <c r="IXO288" s="195"/>
      <c r="IXP288" s="195"/>
      <c r="IXQ288" s="195"/>
      <c r="IXR288" s="195"/>
      <c r="IXS288" s="195"/>
      <c r="IXT288" s="195"/>
      <c r="IXU288" s="195"/>
      <c r="IXV288" s="195"/>
      <c r="IXW288" s="195"/>
      <c r="IXX288" s="195"/>
      <c r="IXY288" s="195"/>
      <c r="IXZ288" s="195"/>
      <c r="IYA288" s="195"/>
      <c r="IYB288" s="195"/>
      <c r="IYC288" s="195"/>
      <c r="IYD288" s="195"/>
      <c r="IYE288" s="195"/>
      <c r="IYF288" s="195"/>
      <c r="IYG288" s="195"/>
      <c r="IYH288" s="195"/>
      <c r="IYI288" s="195"/>
      <c r="IYJ288" s="195"/>
      <c r="IYK288" s="195"/>
      <c r="IYL288" s="195"/>
      <c r="IYM288" s="195"/>
      <c r="IYN288" s="195"/>
      <c r="IYO288" s="195"/>
      <c r="IYP288" s="195"/>
      <c r="IYQ288" s="195"/>
      <c r="IYR288" s="195"/>
      <c r="IYS288" s="195"/>
      <c r="IYT288" s="195"/>
      <c r="IYU288" s="195"/>
      <c r="IYV288" s="195"/>
      <c r="IYW288" s="195"/>
      <c r="IYX288" s="195"/>
      <c r="IYY288" s="195"/>
      <c r="IYZ288" s="195"/>
      <c r="IZA288" s="195"/>
      <c r="IZB288" s="195"/>
      <c r="IZC288" s="195"/>
      <c r="IZD288" s="195"/>
      <c r="IZE288" s="195"/>
      <c r="IZF288" s="195"/>
      <c r="IZG288" s="195"/>
      <c r="IZH288" s="195"/>
      <c r="IZI288" s="195"/>
      <c r="IZJ288" s="195"/>
      <c r="IZK288" s="195"/>
      <c r="IZL288" s="195"/>
      <c r="IZM288" s="195"/>
      <c r="IZN288" s="195"/>
      <c r="IZO288" s="195"/>
      <c r="IZP288" s="195"/>
      <c r="IZQ288" s="195"/>
      <c r="IZR288" s="195"/>
      <c r="IZS288" s="195"/>
      <c r="IZT288" s="195"/>
      <c r="IZU288" s="195"/>
      <c r="IZV288" s="195"/>
      <c r="IZW288" s="195"/>
      <c r="IZX288" s="195"/>
      <c r="IZY288" s="195"/>
      <c r="IZZ288" s="195"/>
      <c r="JAA288" s="195"/>
      <c r="JAB288" s="195"/>
      <c r="JAC288" s="195"/>
      <c r="JAD288" s="195"/>
      <c r="JAE288" s="195"/>
      <c r="JAF288" s="195"/>
      <c r="JAG288" s="195"/>
      <c r="JAH288" s="195"/>
      <c r="JAI288" s="195"/>
      <c r="JAJ288" s="195"/>
      <c r="JAK288" s="195"/>
      <c r="JAL288" s="195"/>
      <c r="JAM288" s="195"/>
      <c r="JAN288" s="195"/>
      <c r="JAO288" s="195"/>
      <c r="JAP288" s="195"/>
      <c r="JAQ288" s="195"/>
      <c r="JAR288" s="195"/>
      <c r="JAS288" s="195"/>
      <c r="JAT288" s="195"/>
      <c r="JAU288" s="195"/>
      <c r="JAV288" s="195"/>
      <c r="JAW288" s="195"/>
      <c r="JAX288" s="195"/>
      <c r="JAY288" s="195"/>
      <c r="JAZ288" s="195"/>
      <c r="JBA288" s="195"/>
      <c r="JBB288" s="195"/>
      <c r="JBC288" s="195"/>
      <c r="JBD288" s="195"/>
      <c r="JBE288" s="195"/>
      <c r="JBF288" s="195"/>
      <c r="JBG288" s="195"/>
      <c r="JBH288" s="195"/>
      <c r="JBI288" s="195"/>
      <c r="JBJ288" s="195"/>
      <c r="JBK288" s="195"/>
      <c r="JBL288" s="195"/>
      <c r="JBM288" s="195"/>
      <c r="JBN288" s="195"/>
      <c r="JBO288" s="195"/>
      <c r="JBP288" s="195"/>
      <c r="JBQ288" s="195"/>
      <c r="JBR288" s="195"/>
      <c r="JBS288" s="195"/>
      <c r="JBT288" s="195"/>
      <c r="JBU288" s="195"/>
      <c r="JBV288" s="195"/>
      <c r="JBW288" s="195"/>
      <c r="JBX288" s="195"/>
      <c r="JBY288" s="195"/>
      <c r="JBZ288" s="195"/>
      <c r="JCA288" s="195"/>
      <c r="JCB288" s="195"/>
      <c r="JCC288" s="195"/>
      <c r="JCD288" s="195"/>
      <c r="JCE288" s="195"/>
      <c r="JCF288" s="195"/>
      <c r="JCG288" s="195"/>
      <c r="JCH288" s="195"/>
      <c r="JCI288" s="195"/>
      <c r="JCJ288" s="195"/>
      <c r="JCK288" s="195"/>
      <c r="JCL288" s="195"/>
      <c r="JCM288" s="195"/>
      <c r="JCN288" s="195"/>
      <c r="JCO288" s="195"/>
      <c r="JCP288" s="195"/>
      <c r="JCQ288" s="195"/>
      <c r="JCR288" s="195"/>
      <c r="JCS288" s="195"/>
      <c r="JCT288" s="195"/>
      <c r="JCU288" s="195"/>
      <c r="JCV288" s="195"/>
      <c r="JCW288" s="195"/>
      <c r="JCX288" s="195"/>
      <c r="JCY288" s="195"/>
      <c r="JCZ288" s="195"/>
      <c r="JDA288" s="195"/>
      <c r="JDB288" s="195"/>
      <c r="JDC288" s="195"/>
      <c r="JDD288" s="195"/>
      <c r="JDE288" s="195"/>
      <c r="JDF288" s="195"/>
      <c r="JDG288" s="195"/>
      <c r="JDH288" s="195"/>
      <c r="JDI288" s="195"/>
      <c r="JDJ288" s="195"/>
      <c r="JDK288" s="195"/>
      <c r="JDL288" s="195"/>
      <c r="JDM288" s="195"/>
      <c r="JDN288" s="195"/>
      <c r="JDO288" s="195"/>
      <c r="JDP288" s="195"/>
      <c r="JDQ288" s="195"/>
      <c r="JDR288" s="195"/>
      <c r="JDS288" s="195"/>
      <c r="JDT288" s="195"/>
      <c r="JDU288" s="195"/>
      <c r="JDV288" s="195"/>
      <c r="JDW288" s="195"/>
      <c r="JDX288" s="195"/>
      <c r="JDY288" s="195"/>
      <c r="JDZ288" s="195"/>
      <c r="JEA288" s="195"/>
      <c r="JEB288" s="195"/>
      <c r="JEC288" s="195"/>
      <c r="JED288" s="195"/>
      <c r="JEE288" s="195"/>
      <c r="JEF288" s="195"/>
      <c r="JEG288" s="195"/>
      <c r="JEH288" s="195"/>
      <c r="JEI288" s="195"/>
      <c r="JEJ288" s="195"/>
      <c r="JEK288" s="195"/>
      <c r="JEL288" s="195"/>
      <c r="JEM288" s="195"/>
      <c r="JEN288" s="195"/>
      <c r="JEO288" s="195"/>
      <c r="JEP288" s="195"/>
      <c r="JEQ288" s="195"/>
      <c r="JER288" s="195"/>
      <c r="JES288" s="195"/>
      <c r="JET288" s="195"/>
      <c r="JEU288" s="195"/>
      <c r="JEV288" s="195"/>
      <c r="JEW288" s="195"/>
      <c r="JEX288" s="195"/>
      <c r="JEY288" s="195"/>
      <c r="JEZ288" s="195"/>
      <c r="JFA288" s="195"/>
      <c r="JFB288" s="195"/>
      <c r="JFC288" s="195"/>
      <c r="JFD288" s="195"/>
      <c r="JFE288" s="195"/>
      <c r="JFF288" s="195"/>
      <c r="JFG288" s="195"/>
      <c r="JFH288" s="195"/>
      <c r="JFI288" s="195"/>
      <c r="JFJ288" s="195"/>
      <c r="JFK288" s="195"/>
      <c r="JFL288" s="195"/>
      <c r="JFM288" s="195"/>
      <c r="JFN288" s="195"/>
      <c r="JFO288" s="195"/>
      <c r="JFP288" s="195"/>
      <c r="JFQ288" s="195"/>
      <c r="JFR288" s="195"/>
      <c r="JFS288" s="195"/>
      <c r="JFT288" s="195"/>
      <c r="JFU288" s="195"/>
      <c r="JFV288" s="195"/>
      <c r="JFW288" s="195"/>
      <c r="JFX288" s="195"/>
      <c r="JFY288" s="195"/>
      <c r="JFZ288" s="195"/>
      <c r="JGA288" s="195"/>
      <c r="JGB288" s="195"/>
      <c r="JGC288" s="195"/>
      <c r="JGD288" s="195"/>
      <c r="JGE288" s="195"/>
      <c r="JGF288" s="195"/>
      <c r="JGG288" s="195"/>
      <c r="JGH288" s="195"/>
      <c r="JGI288" s="195"/>
      <c r="JGJ288" s="195"/>
      <c r="JGK288" s="195"/>
      <c r="JGL288" s="195"/>
      <c r="JGM288" s="195"/>
      <c r="JGN288" s="195"/>
      <c r="JGO288" s="195"/>
      <c r="JGP288" s="195"/>
      <c r="JGQ288" s="195"/>
      <c r="JGR288" s="195"/>
      <c r="JGS288" s="195"/>
      <c r="JGT288" s="195"/>
      <c r="JGU288" s="195"/>
      <c r="JGV288" s="195"/>
      <c r="JGW288" s="195"/>
      <c r="JGX288" s="195"/>
      <c r="JGY288" s="195"/>
      <c r="JGZ288" s="195"/>
      <c r="JHA288" s="195"/>
      <c r="JHB288" s="195"/>
      <c r="JHC288" s="195"/>
      <c r="JHD288" s="195"/>
      <c r="JHE288" s="195"/>
      <c r="JHF288" s="195"/>
      <c r="JHG288" s="195"/>
      <c r="JHH288" s="195"/>
      <c r="JHI288" s="195"/>
      <c r="JHJ288" s="195"/>
      <c r="JHK288" s="195"/>
      <c r="JHL288" s="195"/>
      <c r="JHM288" s="195"/>
      <c r="JHN288" s="195"/>
      <c r="JHO288" s="195"/>
      <c r="JHP288" s="195"/>
      <c r="JHQ288" s="195"/>
      <c r="JHR288" s="195"/>
      <c r="JHS288" s="195"/>
      <c r="JHT288" s="195"/>
      <c r="JHU288" s="195"/>
      <c r="JHV288" s="195"/>
      <c r="JHW288" s="195"/>
      <c r="JHX288" s="195"/>
      <c r="JHY288" s="195"/>
      <c r="JHZ288" s="195"/>
      <c r="JIA288" s="195"/>
      <c r="JIB288" s="195"/>
      <c r="JIC288" s="195"/>
      <c r="JID288" s="195"/>
      <c r="JIE288" s="195"/>
      <c r="JIF288" s="195"/>
      <c r="JIG288" s="195"/>
      <c r="JIH288" s="195"/>
      <c r="JII288" s="195"/>
      <c r="JIJ288" s="195"/>
      <c r="JIK288" s="195"/>
      <c r="JIL288" s="195"/>
      <c r="JIM288" s="195"/>
      <c r="JIN288" s="195"/>
      <c r="JIO288" s="195"/>
      <c r="JIP288" s="195"/>
      <c r="JIQ288" s="195"/>
      <c r="JIR288" s="195"/>
      <c r="JIS288" s="195"/>
      <c r="JIT288" s="195"/>
      <c r="JIU288" s="195"/>
      <c r="JIV288" s="195"/>
      <c r="JIW288" s="195"/>
      <c r="JIX288" s="195"/>
      <c r="JIY288" s="195"/>
      <c r="JIZ288" s="195"/>
      <c r="JJA288" s="195"/>
      <c r="JJB288" s="195"/>
      <c r="JJC288" s="195"/>
      <c r="JJD288" s="195"/>
      <c r="JJE288" s="195"/>
      <c r="JJF288" s="195"/>
      <c r="JJG288" s="195"/>
      <c r="JJH288" s="195"/>
      <c r="JJI288" s="195"/>
      <c r="JJJ288" s="195"/>
      <c r="JJK288" s="195"/>
      <c r="JJL288" s="195"/>
      <c r="JJM288" s="195"/>
      <c r="JJN288" s="195"/>
      <c r="JJO288" s="195"/>
      <c r="JJP288" s="195"/>
      <c r="JJQ288" s="195"/>
      <c r="JJR288" s="195"/>
      <c r="JJS288" s="195"/>
      <c r="JJT288" s="195"/>
      <c r="JJU288" s="195"/>
      <c r="JJV288" s="195"/>
      <c r="JJW288" s="195"/>
      <c r="JJX288" s="195"/>
      <c r="JJY288" s="195"/>
      <c r="JJZ288" s="195"/>
      <c r="JKA288" s="195"/>
      <c r="JKB288" s="195"/>
      <c r="JKC288" s="195"/>
      <c r="JKD288" s="195"/>
      <c r="JKE288" s="195"/>
      <c r="JKF288" s="195"/>
      <c r="JKG288" s="195"/>
      <c r="JKH288" s="195"/>
      <c r="JKI288" s="195"/>
      <c r="JKJ288" s="195"/>
      <c r="JKK288" s="195"/>
      <c r="JKL288" s="195"/>
      <c r="JKM288" s="195"/>
      <c r="JKN288" s="195"/>
      <c r="JKO288" s="195"/>
      <c r="JKP288" s="195"/>
      <c r="JKQ288" s="195"/>
      <c r="JKR288" s="195"/>
      <c r="JKS288" s="195"/>
      <c r="JKT288" s="195"/>
      <c r="JKU288" s="195"/>
      <c r="JKV288" s="195"/>
      <c r="JKW288" s="195"/>
      <c r="JKX288" s="195"/>
      <c r="JKY288" s="195"/>
      <c r="JKZ288" s="195"/>
      <c r="JLA288" s="195"/>
      <c r="JLB288" s="195"/>
      <c r="JLC288" s="195"/>
      <c r="JLD288" s="195"/>
      <c r="JLE288" s="195"/>
      <c r="JLF288" s="195"/>
      <c r="JLG288" s="195"/>
      <c r="JLH288" s="195"/>
      <c r="JLI288" s="195"/>
      <c r="JLJ288" s="195"/>
      <c r="JLK288" s="195"/>
      <c r="JLL288" s="195"/>
      <c r="JLM288" s="195"/>
      <c r="JLN288" s="195"/>
      <c r="JLO288" s="195"/>
      <c r="JLP288" s="195"/>
      <c r="JLQ288" s="195"/>
      <c r="JLR288" s="195"/>
      <c r="JLS288" s="195"/>
      <c r="JLT288" s="195"/>
      <c r="JLU288" s="195"/>
      <c r="JLV288" s="195"/>
      <c r="JLW288" s="195"/>
      <c r="JLX288" s="195"/>
      <c r="JLY288" s="195"/>
      <c r="JLZ288" s="195"/>
      <c r="JMA288" s="195"/>
      <c r="JMB288" s="195"/>
      <c r="JMC288" s="195"/>
      <c r="JMD288" s="195"/>
      <c r="JME288" s="195"/>
      <c r="JMF288" s="195"/>
      <c r="JMG288" s="195"/>
      <c r="JMH288" s="195"/>
      <c r="JMI288" s="195"/>
      <c r="JMJ288" s="195"/>
      <c r="JMK288" s="195"/>
      <c r="JML288" s="195"/>
      <c r="JMM288" s="195"/>
      <c r="JMN288" s="195"/>
      <c r="JMO288" s="195"/>
      <c r="JMP288" s="195"/>
      <c r="JMQ288" s="195"/>
      <c r="JMR288" s="195"/>
      <c r="JMS288" s="195"/>
      <c r="JMT288" s="195"/>
      <c r="JMU288" s="195"/>
      <c r="JMV288" s="195"/>
      <c r="JMW288" s="195"/>
      <c r="JMX288" s="195"/>
      <c r="JMY288" s="195"/>
      <c r="JMZ288" s="195"/>
      <c r="JNA288" s="195"/>
      <c r="JNB288" s="195"/>
      <c r="JNC288" s="195"/>
      <c r="JND288" s="195"/>
      <c r="JNE288" s="195"/>
      <c r="JNF288" s="195"/>
      <c r="JNG288" s="195"/>
      <c r="JNH288" s="195"/>
      <c r="JNI288" s="195"/>
      <c r="JNJ288" s="195"/>
      <c r="JNK288" s="195"/>
      <c r="JNL288" s="195"/>
      <c r="JNM288" s="195"/>
      <c r="JNN288" s="195"/>
      <c r="JNO288" s="195"/>
      <c r="JNP288" s="195"/>
      <c r="JNQ288" s="195"/>
      <c r="JNR288" s="195"/>
      <c r="JNS288" s="195"/>
      <c r="JNT288" s="195"/>
      <c r="JNU288" s="195"/>
      <c r="JNV288" s="195"/>
      <c r="JNW288" s="195"/>
      <c r="JNX288" s="195"/>
      <c r="JNY288" s="195"/>
      <c r="JNZ288" s="195"/>
      <c r="JOA288" s="195"/>
      <c r="JOB288" s="195"/>
      <c r="JOC288" s="195"/>
      <c r="JOD288" s="195"/>
      <c r="JOE288" s="195"/>
      <c r="JOF288" s="195"/>
      <c r="JOG288" s="195"/>
      <c r="JOH288" s="195"/>
      <c r="JOI288" s="195"/>
      <c r="JOJ288" s="195"/>
      <c r="JOK288" s="195"/>
      <c r="JOL288" s="195"/>
      <c r="JOM288" s="195"/>
      <c r="JON288" s="195"/>
      <c r="JOO288" s="195"/>
      <c r="JOP288" s="195"/>
      <c r="JOQ288" s="195"/>
      <c r="JOR288" s="195"/>
      <c r="JOS288" s="195"/>
      <c r="JOT288" s="195"/>
      <c r="JOU288" s="195"/>
      <c r="JOV288" s="195"/>
      <c r="JOW288" s="195"/>
      <c r="JOX288" s="195"/>
      <c r="JOY288" s="195"/>
      <c r="JOZ288" s="195"/>
      <c r="JPA288" s="195"/>
      <c r="JPB288" s="195"/>
      <c r="JPC288" s="195"/>
      <c r="JPD288" s="195"/>
      <c r="JPE288" s="195"/>
      <c r="JPF288" s="195"/>
      <c r="JPG288" s="195"/>
      <c r="JPH288" s="195"/>
      <c r="JPI288" s="195"/>
      <c r="JPJ288" s="195"/>
      <c r="JPK288" s="195"/>
      <c r="JPL288" s="195"/>
      <c r="JPM288" s="195"/>
      <c r="JPN288" s="195"/>
      <c r="JPO288" s="195"/>
      <c r="JPP288" s="195"/>
      <c r="JPQ288" s="195"/>
      <c r="JPR288" s="195"/>
      <c r="JPS288" s="195"/>
      <c r="JPT288" s="195"/>
      <c r="JPU288" s="195"/>
      <c r="JPV288" s="195"/>
      <c r="JPW288" s="195"/>
      <c r="JPX288" s="195"/>
      <c r="JPY288" s="195"/>
      <c r="JPZ288" s="195"/>
      <c r="JQA288" s="195"/>
      <c r="JQB288" s="195"/>
      <c r="JQC288" s="195"/>
      <c r="JQD288" s="195"/>
      <c r="JQE288" s="195"/>
      <c r="JQF288" s="195"/>
      <c r="JQG288" s="195"/>
      <c r="JQH288" s="195"/>
      <c r="JQI288" s="195"/>
      <c r="JQJ288" s="195"/>
      <c r="JQK288" s="195"/>
      <c r="JQL288" s="195"/>
      <c r="JQM288" s="195"/>
      <c r="JQN288" s="195"/>
      <c r="JQO288" s="195"/>
      <c r="JQP288" s="195"/>
      <c r="JQQ288" s="195"/>
      <c r="JQR288" s="195"/>
      <c r="JQS288" s="195"/>
      <c r="JQT288" s="195"/>
      <c r="JQU288" s="195"/>
      <c r="JQV288" s="195"/>
      <c r="JQW288" s="195"/>
      <c r="JQX288" s="195"/>
      <c r="JQY288" s="195"/>
      <c r="JQZ288" s="195"/>
      <c r="JRA288" s="195"/>
      <c r="JRB288" s="195"/>
      <c r="JRC288" s="195"/>
      <c r="JRD288" s="195"/>
      <c r="JRE288" s="195"/>
      <c r="JRF288" s="195"/>
      <c r="JRG288" s="195"/>
      <c r="JRH288" s="195"/>
      <c r="JRI288" s="195"/>
      <c r="JRJ288" s="195"/>
      <c r="JRK288" s="195"/>
      <c r="JRL288" s="195"/>
      <c r="JRM288" s="195"/>
      <c r="JRN288" s="195"/>
      <c r="JRO288" s="195"/>
      <c r="JRP288" s="195"/>
      <c r="JRQ288" s="195"/>
      <c r="JRR288" s="195"/>
      <c r="JRS288" s="195"/>
      <c r="JRT288" s="195"/>
      <c r="JRU288" s="195"/>
      <c r="JRV288" s="195"/>
      <c r="JRW288" s="195"/>
      <c r="JRX288" s="195"/>
      <c r="JRY288" s="195"/>
      <c r="JRZ288" s="195"/>
      <c r="JSA288" s="195"/>
      <c r="JSB288" s="195"/>
      <c r="JSC288" s="195"/>
      <c r="JSD288" s="195"/>
      <c r="JSE288" s="195"/>
      <c r="JSF288" s="195"/>
      <c r="JSG288" s="195"/>
      <c r="JSH288" s="195"/>
      <c r="JSI288" s="195"/>
      <c r="JSJ288" s="195"/>
      <c r="JSK288" s="195"/>
      <c r="JSL288" s="195"/>
      <c r="JSM288" s="195"/>
      <c r="JSN288" s="195"/>
      <c r="JSO288" s="195"/>
      <c r="JSP288" s="195"/>
      <c r="JSQ288" s="195"/>
      <c r="JSR288" s="195"/>
      <c r="JSS288" s="195"/>
      <c r="JST288" s="195"/>
      <c r="JSU288" s="195"/>
      <c r="JSV288" s="195"/>
      <c r="JSW288" s="195"/>
      <c r="JSX288" s="195"/>
      <c r="JSY288" s="195"/>
      <c r="JSZ288" s="195"/>
      <c r="JTA288" s="195"/>
      <c r="JTB288" s="195"/>
      <c r="JTC288" s="195"/>
      <c r="JTD288" s="195"/>
      <c r="JTE288" s="195"/>
      <c r="JTF288" s="195"/>
      <c r="JTG288" s="195"/>
      <c r="JTH288" s="195"/>
      <c r="JTI288" s="195"/>
      <c r="JTJ288" s="195"/>
      <c r="JTK288" s="195"/>
      <c r="JTL288" s="195"/>
      <c r="JTM288" s="195"/>
      <c r="JTN288" s="195"/>
      <c r="JTO288" s="195"/>
      <c r="JTP288" s="195"/>
      <c r="JTQ288" s="195"/>
      <c r="JTR288" s="195"/>
      <c r="JTS288" s="195"/>
      <c r="JTT288" s="195"/>
      <c r="JTU288" s="195"/>
      <c r="JTV288" s="195"/>
      <c r="JTW288" s="195"/>
      <c r="JTX288" s="195"/>
      <c r="JTY288" s="195"/>
      <c r="JTZ288" s="195"/>
      <c r="JUA288" s="195"/>
      <c r="JUB288" s="195"/>
      <c r="JUC288" s="195"/>
      <c r="JUD288" s="195"/>
      <c r="JUE288" s="195"/>
      <c r="JUF288" s="195"/>
      <c r="JUG288" s="195"/>
      <c r="JUH288" s="195"/>
      <c r="JUI288" s="195"/>
      <c r="JUJ288" s="195"/>
      <c r="JUK288" s="195"/>
      <c r="JUL288" s="195"/>
      <c r="JUM288" s="195"/>
      <c r="JUN288" s="195"/>
      <c r="JUO288" s="195"/>
      <c r="JUP288" s="195"/>
      <c r="JUQ288" s="195"/>
      <c r="JUR288" s="195"/>
      <c r="JUS288" s="195"/>
      <c r="JUT288" s="195"/>
      <c r="JUU288" s="195"/>
      <c r="JUV288" s="195"/>
      <c r="JUW288" s="195"/>
      <c r="JUX288" s="195"/>
      <c r="JUY288" s="195"/>
      <c r="JUZ288" s="195"/>
      <c r="JVA288" s="195"/>
      <c r="JVB288" s="195"/>
      <c r="JVC288" s="195"/>
      <c r="JVD288" s="195"/>
      <c r="JVE288" s="195"/>
      <c r="JVF288" s="195"/>
      <c r="JVG288" s="195"/>
      <c r="JVH288" s="195"/>
      <c r="JVI288" s="195"/>
      <c r="JVJ288" s="195"/>
      <c r="JVK288" s="195"/>
      <c r="JVL288" s="195"/>
      <c r="JVM288" s="195"/>
      <c r="JVN288" s="195"/>
      <c r="JVO288" s="195"/>
      <c r="JVP288" s="195"/>
      <c r="JVQ288" s="195"/>
      <c r="JVR288" s="195"/>
      <c r="JVS288" s="195"/>
      <c r="JVT288" s="195"/>
      <c r="JVU288" s="195"/>
      <c r="JVV288" s="195"/>
      <c r="JVW288" s="195"/>
      <c r="JVX288" s="195"/>
      <c r="JVY288" s="195"/>
      <c r="JVZ288" s="195"/>
      <c r="JWA288" s="195"/>
      <c r="JWB288" s="195"/>
      <c r="JWC288" s="195"/>
      <c r="JWD288" s="195"/>
      <c r="JWE288" s="195"/>
      <c r="JWF288" s="195"/>
      <c r="JWG288" s="195"/>
      <c r="JWH288" s="195"/>
      <c r="JWI288" s="195"/>
      <c r="JWJ288" s="195"/>
      <c r="JWK288" s="195"/>
      <c r="JWL288" s="195"/>
      <c r="JWM288" s="195"/>
      <c r="JWN288" s="195"/>
      <c r="JWO288" s="195"/>
      <c r="JWP288" s="195"/>
      <c r="JWQ288" s="195"/>
      <c r="JWR288" s="195"/>
      <c r="JWS288" s="195"/>
      <c r="JWT288" s="195"/>
      <c r="JWU288" s="195"/>
      <c r="JWV288" s="195"/>
      <c r="JWW288" s="195"/>
      <c r="JWX288" s="195"/>
      <c r="JWY288" s="195"/>
      <c r="JWZ288" s="195"/>
      <c r="JXA288" s="195"/>
      <c r="JXB288" s="195"/>
      <c r="JXC288" s="195"/>
      <c r="JXD288" s="195"/>
      <c r="JXE288" s="195"/>
      <c r="JXF288" s="195"/>
      <c r="JXG288" s="195"/>
      <c r="JXH288" s="195"/>
      <c r="JXI288" s="195"/>
      <c r="JXJ288" s="195"/>
      <c r="JXK288" s="195"/>
      <c r="JXL288" s="195"/>
      <c r="JXM288" s="195"/>
      <c r="JXN288" s="195"/>
      <c r="JXO288" s="195"/>
      <c r="JXP288" s="195"/>
      <c r="JXQ288" s="195"/>
      <c r="JXR288" s="195"/>
      <c r="JXS288" s="195"/>
      <c r="JXT288" s="195"/>
      <c r="JXU288" s="195"/>
      <c r="JXV288" s="195"/>
      <c r="JXW288" s="195"/>
      <c r="JXX288" s="195"/>
      <c r="JXY288" s="195"/>
      <c r="JXZ288" s="195"/>
      <c r="JYA288" s="195"/>
      <c r="JYB288" s="195"/>
      <c r="JYC288" s="195"/>
      <c r="JYD288" s="195"/>
      <c r="JYE288" s="195"/>
      <c r="JYF288" s="195"/>
      <c r="JYG288" s="195"/>
      <c r="JYH288" s="195"/>
      <c r="JYI288" s="195"/>
      <c r="JYJ288" s="195"/>
      <c r="JYK288" s="195"/>
      <c r="JYL288" s="195"/>
      <c r="JYM288" s="195"/>
      <c r="JYN288" s="195"/>
      <c r="JYO288" s="195"/>
      <c r="JYP288" s="195"/>
      <c r="JYQ288" s="195"/>
      <c r="JYR288" s="195"/>
      <c r="JYS288" s="195"/>
      <c r="JYT288" s="195"/>
      <c r="JYU288" s="195"/>
      <c r="JYV288" s="195"/>
      <c r="JYW288" s="195"/>
      <c r="JYX288" s="195"/>
      <c r="JYY288" s="195"/>
      <c r="JYZ288" s="195"/>
      <c r="JZA288" s="195"/>
      <c r="JZB288" s="195"/>
      <c r="JZC288" s="195"/>
      <c r="JZD288" s="195"/>
      <c r="JZE288" s="195"/>
      <c r="JZF288" s="195"/>
      <c r="JZG288" s="195"/>
      <c r="JZH288" s="195"/>
      <c r="JZI288" s="195"/>
      <c r="JZJ288" s="195"/>
      <c r="JZK288" s="195"/>
      <c r="JZL288" s="195"/>
      <c r="JZM288" s="195"/>
      <c r="JZN288" s="195"/>
      <c r="JZO288" s="195"/>
      <c r="JZP288" s="195"/>
      <c r="JZQ288" s="195"/>
      <c r="JZR288" s="195"/>
      <c r="JZS288" s="195"/>
      <c r="JZT288" s="195"/>
      <c r="JZU288" s="195"/>
      <c r="JZV288" s="195"/>
      <c r="JZW288" s="195"/>
      <c r="JZX288" s="195"/>
      <c r="JZY288" s="195"/>
      <c r="JZZ288" s="195"/>
      <c r="KAA288" s="195"/>
      <c r="KAB288" s="195"/>
      <c r="KAC288" s="195"/>
      <c r="KAD288" s="195"/>
      <c r="KAE288" s="195"/>
      <c r="KAF288" s="195"/>
      <c r="KAG288" s="195"/>
      <c r="KAH288" s="195"/>
      <c r="KAI288" s="195"/>
      <c r="KAJ288" s="195"/>
      <c r="KAK288" s="195"/>
      <c r="KAL288" s="195"/>
      <c r="KAM288" s="195"/>
      <c r="KAN288" s="195"/>
      <c r="KAO288" s="195"/>
      <c r="KAP288" s="195"/>
      <c r="KAQ288" s="195"/>
      <c r="KAR288" s="195"/>
      <c r="KAS288" s="195"/>
      <c r="KAT288" s="195"/>
      <c r="KAU288" s="195"/>
      <c r="KAV288" s="195"/>
      <c r="KAW288" s="195"/>
      <c r="KAX288" s="195"/>
      <c r="KAY288" s="195"/>
      <c r="KAZ288" s="195"/>
      <c r="KBA288" s="195"/>
      <c r="KBB288" s="195"/>
      <c r="KBC288" s="195"/>
      <c r="KBD288" s="195"/>
      <c r="KBE288" s="195"/>
      <c r="KBF288" s="195"/>
      <c r="KBG288" s="195"/>
      <c r="KBH288" s="195"/>
      <c r="KBI288" s="195"/>
      <c r="KBJ288" s="195"/>
      <c r="KBK288" s="195"/>
      <c r="KBL288" s="195"/>
      <c r="KBM288" s="195"/>
      <c r="KBN288" s="195"/>
      <c r="KBO288" s="195"/>
      <c r="KBP288" s="195"/>
      <c r="KBQ288" s="195"/>
      <c r="KBR288" s="195"/>
      <c r="KBS288" s="195"/>
      <c r="KBT288" s="195"/>
      <c r="KBU288" s="195"/>
      <c r="KBV288" s="195"/>
      <c r="KBW288" s="195"/>
      <c r="KBX288" s="195"/>
      <c r="KBY288" s="195"/>
      <c r="KBZ288" s="195"/>
      <c r="KCA288" s="195"/>
      <c r="KCB288" s="195"/>
      <c r="KCC288" s="195"/>
      <c r="KCD288" s="195"/>
      <c r="KCE288" s="195"/>
      <c r="KCF288" s="195"/>
      <c r="KCG288" s="195"/>
      <c r="KCH288" s="195"/>
      <c r="KCI288" s="195"/>
      <c r="KCJ288" s="195"/>
      <c r="KCK288" s="195"/>
      <c r="KCL288" s="195"/>
      <c r="KCM288" s="195"/>
      <c r="KCN288" s="195"/>
      <c r="KCO288" s="195"/>
      <c r="KCP288" s="195"/>
      <c r="KCQ288" s="195"/>
      <c r="KCR288" s="195"/>
      <c r="KCS288" s="195"/>
      <c r="KCT288" s="195"/>
      <c r="KCU288" s="195"/>
      <c r="KCV288" s="195"/>
      <c r="KCW288" s="195"/>
      <c r="KCX288" s="195"/>
      <c r="KCY288" s="195"/>
      <c r="KCZ288" s="195"/>
      <c r="KDA288" s="195"/>
      <c r="KDB288" s="195"/>
      <c r="KDC288" s="195"/>
      <c r="KDD288" s="195"/>
      <c r="KDE288" s="195"/>
      <c r="KDF288" s="195"/>
      <c r="KDG288" s="195"/>
      <c r="KDH288" s="195"/>
      <c r="KDI288" s="195"/>
      <c r="KDJ288" s="195"/>
      <c r="KDK288" s="195"/>
      <c r="KDL288" s="195"/>
      <c r="KDM288" s="195"/>
      <c r="KDN288" s="195"/>
      <c r="KDO288" s="195"/>
      <c r="KDP288" s="195"/>
      <c r="KDQ288" s="195"/>
      <c r="KDR288" s="195"/>
      <c r="KDS288" s="195"/>
      <c r="KDT288" s="195"/>
      <c r="KDU288" s="195"/>
      <c r="KDV288" s="195"/>
      <c r="KDW288" s="195"/>
      <c r="KDX288" s="195"/>
      <c r="KDY288" s="195"/>
      <c r="KDZ288" s="195"/>
      <c r="KEA288" s="195"/>
      <c r="KEB288" s="195"/>
      <c r="KEC288" s="195"/>
      <c r="KED288" s="195"/>
      <c r="KEE288" s="195"/>
      <c r="KEF288" s="195"/>
      <c r="KEG288" s="195"/>
      <c r="KEH288" s="195"/>
      <c r="KEI288" s="195"/>
      <c r="KEJ288" s="195"/>
      <c r="KEK288" s="195"/>
      <c r="KEL288" s="195"/>
      <c r="KEM288" s="195"/>
      <c r="KEN288" s="195"/>
      <c r="KEO288" s="195"/>
      <c r="KEP288" s="195"/>
      <c r="KEQ288" s="195"/>
      <c r="KER288" s="195"/>
      <c r="KES288" s="195"/>
      <c r="KET288" s="195"/>
      <c r="KEU288" s="195"/>
      <c r="KEV288" s="195"/>
      <c r="KEW288" s="195"/>
      <c r="KEX288" s="195"/>
      <c r="KEY288" s="195"/>
      <c r="KEZ288" s="195"/>
      <c r="KFA288" s="195"/>
      <c r="KFB288" s="195"/>
      <c r="KFC288" s="195"/>
      <c r="KFD288" s="195"/>
      <c r="KFE288" s="195"/>
      <c r="KFF288" s="195"/>
      <c r="KFG288" s="195"/>
      <c r="KFH288" s="195"/>
      <c r="KFI288" s="195"/>
      <c r="KFJ288" s="195"/>
      <c r="KFK288" s="195"/>
      <c r="KFL288" s="195"/>
      <c r="KFM288" s="195"/>
      <c r="KFN288" s="195"/>
      <c r="KFO288" s="195"/>
      <c r="KFP288" s="195"/>
      <c r="KFQ288" s="195"/>
      <c r="KFR288" s="195"/>
      <c r="KFS288" s="195"/>
      <c r="KFT288" s="195"/>
      <c r="KFU288" s="195"/>
      <c r="KFV288" s="195"/>
      <c r="KFW288" s="195"/>
      <c r="KFX288" s="195"/>
      <c r="KFY288" s="195"/>
      <c r="KFZ288" s="195"/>
      <c r="KGA288" s="195"/>
      <c r="KGB288" s="195"/>
      <c r="KGC288" s="195"/>
      <c r="KGD288" s="195"/>
      <c r="KGE288" s="195"/>
      <c r="KGF288" s="195"/>
      <c r="KGG288" s="195"/>
      <c r="KGH288" s="195"/>
      <c r="KGI288" s="195"/>
      <c r="KGJ288" s="195"/>
      <c r="KGK288" s="195"/>
      <c r="KGL288" s="195"/>
      <c r="KGM288" s="195"/>
      <c r="KGN288" s="195"/>
      <c r="KGO288" s="195"/>
      <c r="KGP288" s="195"/>
      <c r="KGQ288" s="195"/>
      <c r="KGR288" s="195"/>
      <c r="KGS288" s="195"/>
      <c r="KGT288" s="195"/>
      <c r="KGU288" s="195"/>
      <c r="KGV288" s="195"/>
      <c r="KGW288" s="195"/>
      <c r="KGX288" s="195"/>
      <c r="KGY288" s="195"/>
      <c r="KGZ288" s="195"/>
      <c r="KHA288" s="195"/>
      <c r="KHB288" s="195"/>
      <c r="KHC288" s="195"/>
      <c r="KHD288" s="195"/>
      <c r="KHE288" s="195"/>
      <c r="KHF288" s="195"/>
      <c r="KHG288" s="195"/>
      <c r="KHH288" s="195"/>
      <c r="KHI288" s="195"/>
      <c r="KHJ288" s="195"/>
      <c r="KHK288" s="195"/>
      <c r="KHL288" s="195"/>
      <c r="KHM288" s="195"/>
      <c r="KHN288" s="195"/>
      <c r="KHO288" s="195"/>
      <c r="KHP288" s="195"/>
      <c r="KHQ288" s="195"/>
      <c r="KHR288" s="195"/>
      <c r="KHS288" s="195"/>
      <c r="KHT288" s="195"/>
      <c r="KHU288" s="195"/>
      <c r="KHV288" s="195"/>
      <c r="KHW288" s="195"/>
      <c r="KHX288" s="195"/>
      <c r="KHY288" s="195"/>
      <c r="KHZ288" s="195"/>
      <c r="KIA288" s="195"/>
      <c r="KIB288" s="195"/>
      <c r="KIC288" s="195"/>
      <c r="KID288" s="195"/>
      <c r="KIE288" s="195"/>
      <c r="KIF288" s="195"/>
      <c r="KIG288" s="195"/>
      <c r="KIH288" s="195"/>
      <c r="KII288" s="195"/>
      <c r="KIJ288" s="195"/>
      <c r="KIK288" s="195"/>
      <c r="KIL288" s="195"/>
      <c r="KIM288" s="195"/>
      <c r="KIN288" s="195"/>
      <c r="KIO288" s="195"/>
      <c r="KIP288" s="195"/>
      <c r="KIQ288" s="195"/>
      <c r="KIR288" s="195"/>
      <c r="KIS288" s="195"/>
      <c r="KIT288" s="195"/>
      <c r="KIU288" s="195"/>
      <c r="KIV288" s="195"/>
      <c r="KIW288" s="195"/>
      <c r="KIX288" s="195"/>
      <c r="KIY288" s="195"/>
      <c r="KIZ288" s="195"/>
      <c r="KJA288" s="195"/>
      <c r="KJB288" s="195"/>
      <c r="KJC288" s="195"/>
      <c r="KJD288" s="195"/>
      <c r="KJE288" s="195"/>
      <c r="KJF288" s="195"/>
      <c r="KJG288" s="195"/>
      <c r="KJH288" s="195"/>
      <c r="KJI288" s="195"/>
      <c r="KJJ288" s="195"/>
      <c r="KJK288" s="195"/>
      <c r="KJL288" s="195"/>
      <c r="KJM288" s="195"/>
      <c r="KJN288" s="195"/>
      <c r="KJO288" s="195"/>
      <c r="KJP288" s="195"/>
      <c r="KJQ288" s="195"/>
      <c r="KJR288" s="195"/>
      <c r="KJS288" s="195"/>
      <c r="KJT288" s="195"/>
      <c r="KJU288" s="195"/>
      <c r="KJV288" s="195"/>
      <c r="KJW288" s="195"/>
      <c r="KJX288" s="195"/>
      <c r="KJY288" s="195"/>
      <c r="KJZ288" s="195"/>
      <c r="KKA288" s="195"/>
      <c r="KKB288" s="195"/>
      <c r="KKC288" s="195"/>
      <c r="KKD288" s="195"/>
      <c r="KKE288" s="195"/>
      <c r="KKF288" s="195"/>
      <c r="KKG288" s="195"/>
      <c r="KKH288" s="195"/>
      <c r="KKI288" s="195"/>
      <c r="KKJ288" s="195"/>
      <c r="KKK288" s="195"/>
      <c r="KKL288" s="195"/>
      <c r="KKM288" s="195"/>
      <c r="KKN288" s="195"/>
      <c r="KKO288" s="195"/>
      <c r="KKP288" s="195"/>
      <c r="KKQ288" s="195"/>
      <c r="KKR288" s="195"/>
      <c r="KKS288" s="195"/>
      <c r="KKT288" s="195"/>
      <c r="KKU288" s="195"/>
      <c r="KKV288" s="195"/>
      <c r="KKW288" s="195"/>
      <c r="KKX288" s="195"/>
      <c r="KKY288" s="195"/>
      <c r="KKZ288" s="195"/>
      <c r="KLA288" s="195"/>
      <c r="KLB288" s="195"/>
      <c r="KLC288" s="195"/>
      <c r="KLD288" s="195"/>
      <c r="KLE288" s="195"/>
      <c r="KLF288" s="195"/>
      <c r="KLG288" s="195"/>
      <c r="KLH288" s="195"/>
      <c r="KLI288" s="195"/>
      <c r="KLJ288" s="195"/>
      <c r="KLK288" s="195"/>
      <c r="KLL288" s="195"/>
      <c r="KLM288" s="195"/>
      <c r="KLN288" s="195"/>
      <c r="KLO288" s="195"/>
      <c r="KLP288" s="195"/>
      <c r="KLQ288" s="195"/>
      <c r="KLR288" s="195"/>
      <c r="KLS288" s="195"/>
      <c r="KLT288" s="195"/>
      <c r="KLU288" s="195"/>
      <c r="KLV288" s="195"/>
      <c r="KLW288" s="195"/>
      <c r="KLX288" s="195"/>
      <c r="KLY288" s="195"/>
      <c r="KLZ288" s="195"/>
      <c r="KMA288" s="195"/>
      <c r="KMB288" s="195"/>
      <c r="KMC288" s="195"/>
      <c r="KMD288" s="195"/>
      <c r="KME288" s="195"/>
      <c r="KMF288" s="195"/>
      <c r="KMG288" s="195"/>
      <c r="KMH288" s="195"/>
      <c r="KMI288" s="195"/>
      <c r="KMJ288" s="195"/>
      <c r="KMK288" s="195"/>
      <c r="KML288" s="195"/>
      <c r="KMM288" s="195"/>
      <c r="KMN288" s="195"/>
      <c r="KMO288" s="195"/>
      <c r="KMP288" s="195"/>
      <c r="KMQ288" s="195"/>
      <c r="KMR288" s="195"/>
      <c r="KMS288" s="195"/>
      <c r="KMT288" s="195"/>
      <c r="KMU288" s="195"/>
      <c r="KMV288" s="195"/>
      <c r="KMW288" s="195"/>
      <c r="KMX288" s="195"/>
      <c r="KMY288" s="195"/>
      <c r="KMZ288" s="195"/>
      <c r="KNA288" s="195"/>
      <c r="KNB288" s="195"/>
      <c r="KNC288" s="195"/>
      <c r="KND288" s="195"/>
      <c r="KNE288" s="195"/>
      <c r="KNF288" s="195"/>
      <c r="KNG288" s="195"/>
      <c r="KNH288" s="195"/>
      <c r="KNI288" s="195"/>
      <c r="KNJ288" s="195"/>
      <c r="KNK288" s="195"/>
      <c r="KNL288" s="195"/>
      <c r="KNM288" s="195"/>
      <c r="KNN288" s="195"/>
      <c r="KNO288" s="195"/>
      <c r="KNP288" s="195"/>
      <c r="KNQ288" s="195"/>
      <c r="KNR288" s="195"/>
      <c r="KNS288" s="195"/>
      <c r="KNT288" s="195"/>
      <c r="KNU288" s="195"/>
      <c r="KNV288" s="195"/>
      <c r="KNW288" s="195"/>
      <c r="KNX288" s="195"/>
      <c r="KNY288" s="195"/>
      <c r="KNZ288" s="195"/>
      <c r="KOA288" s="195"/>
      <c r="KOB288" s="195"/>
      <c r="KOC288" s="195"/>
      <c r="KOD288" s="195"/>
      <c r="KOE288" s="195"/>
      <c r="KOF288" s="195"/>
      <c r="KOG288" s="195"/>
      <c r="KOH288" s="195"/>
      <c r="KOI288" s="195"/>
      <c r="KOJ288" s="195"/>
      <c r="KOK288" s="195"/>
      <c r="KOL288" s="195"/>
      <c r="KOM288" s="195"/>
      <c r="KON288" s="195"/>
      <c r="KOO288" s="195"/>
      <c r="KOP288" s="195"/>
      <c r="KOQ288" s="195"/>
      <c r="KOR288" s="195"/>
      <c r="KOS288" s="195"/>
      <c r="KOT288" s="195"/>
      <c r="KOU288" s="195"/>
      <c r="KOV288" s="195"/>
      <c r="KOW288" s="195"/>
      <c r="KOX288" s="195"/>
      <c r="KOY288" s="195"/>
      <c r="KOZ288" s="195"/>
      <c r="KPA288" s="195"/>
      <c r="KPB288" s="195"/>
      <c r="KPC288" s="195"/>
      <c r="KPD288" s="195"/>
      <c r="KPE288" s="195"/>
      <c r="KPF288" s="195"/>
      <c r="KPG288" s="195"/>
      <c r="KPH288" s="195"/>
      <c r="KPI288" s="195"/>
      <c r="KPJ288" s="195"/>
      <c r="KPK288" s="195"/>
      <c r="KPL288" s="195"/>
      <c r="KPM288" s="195"/>
      <c r="KPN288" s="195"/>
      <c r="KPO288" s="195"/>
      <c r="KPP288" s="195"/>
      <c r="KPQ288" s="195"/>
      <c r="KPR288" s="195"/>
      <c r="KPS288" s="195"/>
      <c r="KPT288" s="195"/>
      <c r="KPU288" s="195"/>
      <c r="KPV288" s="195"/>
      <c r="KPW288" s="195"/>
      <c r="KPX288" s="195"/>
      <c r="KPY288" s="195"/>
      <c r="KPZ288" s="195"/>
      <c r="KQA288" s="195"/>
      <c r="KQB288" s="195"/>
      <c r="KQC288" s="195"/>
      <c r="KQD288" s="195"/>
      <c r="KQE288" s="195"/>
      <c r="KQF288" s="195"/>
      <c r="KQG288" s="195"/>
      <c r="KQH288" s="195"/>
      <c r="KQI288" s="195"/>
      <c r="KQJ288" s="195"/>
      <c r="KQK288" s="195"/>
      <c r="KQL288" s="195"/>
      <c r="KQM288" s="195"/>
      <c r="KQN288" s="195"/>
      <c r="KQO288" s="195"/>
      <c r="KQP288" s="195"/>
      <c r="KQQ288" s="195"/>
      <c r="KQR288" s="195"/>
      <c r="KQS288" s="195"/>
      <c r="KQT288" s="195"/>
      <c r="KQU288" s="195"/>
      <c r="KQV288" s="195"/>
      <c r="KQW288" s="195"/>
      <c r="KQX288" s="195"/>
      <c r="KQY288" s="195"/>
      <c r="KQZ288" s="195"/>
      <c r="KRA288" s="195"/>
      <c r="KRB288" s="195"/>
      <c r="KRC288" s="195"/>
      <c r="KRD288" s="195"/>
      <c r="KRE288" s="195"/>
      <c r="KRF288" s="195"/>
      <c r="KRG288" s="195"/>
      <c r="KRH288" s="195"/>
      <c r="KRI288" s="195"/>
      <c r="KRJ288" s="195"/>
      <c r="KRK288" s="195"/>
      <c r="KRL288" s="195"/>
      <c r="KRM288" s="195"/>
      <c r="KRN288" s="195"/>
      <c r="KRO288" s="195"/>
      <c r="KRP288" s="195"/>
      <c r="KRQ288" s="195"/>
      <c r="KRR288" s="195"/>
      <c r="KRS288" s="195"/>
      <c r="KRT288" s="195"/>
      <c r="KRU288" s="195"/>
      <c r="KRV288" s="195"/>
      <c r="KRW288" s="195"/>
      <c r="KRX288" s="195"/>
      <c r="KRY288" s="195"/>
      <c r="KRZ288" s="195"/>
      <c r="KSA288" s="195"/>
      <c r="KSB288" s="195"/>
      <c r="KSC288" s="195"/>
      <c r="KSD288" s="195"/>
      <c r="KSE288" s="195"/>
      <c r="KSF288" s="195"/>
      <c r="KSG288" s="195"/>
      <c r="KSH288" s="195"/>
      <c r="KSI288" s="195"/>
      <c r="KSJ288" s="195"/>
      <c r="KSK288" s="195"/>
      <c r="KSL288" s="195"/>
      <c r="KSM288" s="195"/>
      <c r="KSN288" s="195"/>
      <c r="KSO288" s="195"/>
      <c r="KSP288" s="195"/>
      <c r="KSQ288" s="195"/>
      <c r="KSR288" s="195"/>
      <c r="KSS288" s="195"/>
      <c r="KST288" s="195"/>
      <c r="KSU288" s="195"/>
      <c r="KSV288" s="195"/>
      <c r="KSW288" s="195"/>
      <c r="KSX288" s="195"/>
      <c r="KSY288" s="195"/>
      <c r="KSZ288" s="195"/>
      <c r="KTA288" s="195"/>
      <c r="KTB288" s="195"/>
      <c r="KTC288" s="195"/>
      <c r="KTD288" s="195"/>
      <c r="KTE288" s="195"/>
      <c r="KTF288" s="195"/>
      <c r="KTG288" s="195"/>
      <c r="KTH288" s="195"/>
      <c r="KTI288" s="195"/>
      <c r="KTJ288" s="195"/>
      <c r="KTK288" s="195"/>
      <c r="KTL288" s="195"/>
      <c r="KTM288" s="195"/>
      <c r="KTN288" s="195"/>
      <c r="KTO288" s="195"/>
      <c r="KTP288" s="195"/>
      <c r="KTQ288" s="195"/>
      <c r="KTR288" s="195"/>
      <c r="KTS288" s="195"/>
      <c r="KTT288" s="195"/>
      <c r="KTU288" s="195"/>
      <c r="KTV288" s="195"/>
      <c r="KTW288" s="195"/>
      <c r="KTX288" s="195"/>
      <c r="KTY288" s="195"/>
      <c r="KTZ288" s="195"/>
      <c r="KUA288" s="195"/>
      <c r="KUB288" s="195"/>
      <c r="KUC288" s="195"/>
      <c r="KUD288" s="195"/>
      <c r="KUE288" s="195"/>
      <c r="KUF288" s="195"/>
      <c r="KUG288" s="195"/>
      <c r="KUH288" s="195"/>
      <c r="KUI288" s="195"/>
      <c r="KUJ288" s="195"/>
      <c r="KUK288" s="195"/>
      <c r="KUL288" s="195"/>
      <c r="KUM288" s="195"/>
      <c r="KUN288" s="195"/>
      <c r="KUO288" s="195"/>
      <c r="KUP288" s="195"/>
      <c r="KUQ288" s="195"/>
      <c r="KUR288" s="195"/>
      <c r="KUS288" s="195"/>
      <c r="KUT288" s="195"/>
      <c r="KUU288" s="195"/>
      <c r="KUV288" s="195"/>
      <c r="KUW288" s="195"/>
      <c r="KUX288" s="195"/>
      <c r="KUY288" s="195"/>
      <c r="KUZ288" s="195"/>
      <c r="KVA288" s="195"/>
      <c r="KVB288" s="195"/>
      <c r="KVC288" s="195"/>
      <c r="KVD288" s="195"/>
      <c r="KVE288" s="195"/>
      <c r="KVF288" s="195"/>
      <c r="KVG288" s="195"/>
      <c r="KVH288" s="195"/>
      <c r="KVI288" s="195"/>
      <c r="KVJ288" s="195"/>
      <c r="KVK288" s="195"/>
      <c r="KVL288" s="195"/>
      <c r="KVM288" s="195"/>
      <c r="KVN288" s="195"/>
      <c r="KVO288" s="195"/>
      <c r="KVP288" s="195"/>
      <c r="KVQ288" s="195"/>
      <c r="KVR288" s="195"/>
      <c r="KVS288" s="195"/>
      <c r="KVT288" s="195"/>
      <c r="KVU288" s="195"/>
      <c r="KVV288" s="195"/>
      <c r="KVW288" s="195"/>
      <c r="KVX288" s="195"/>
      <c r="KVY288" s="195"/>
      <c r="KVZ288" s="195"/>
      <c r="KWA288" s="195"/>
      <c r="KWB288" s="195"/>
      <c r="KWC288" s="195"/>
      <c r="KWD288" s="195"/>
      <c r="KWE288" s="195"/>
      <c r="KWF288" s="195"/>
      <c r="KWG288" s="195"/>
      <c r="KWH288" s="195"/>
      <c r="KWI288" s="195"/>
      <c r="KWJ288" s="195"/>
      <c r="KWK288" s="195"/>
      <c r="KWL288" s="195"/>
      <c r="KWM288" s="195"/>
      <c r="KWN288" s="195"/>
      <c r="KWO288" s="195"/>
      <c r="KWP288" s="195"/>
      <c r="KWQ288" s="195"/>
      <c r="KWR288" s="195"/>
      <c r="KWS288" s="195"/>
      <c r="KWT288" s="195"/>
      <c r="KWU288" s="195"/>
      <c r="KWV288" s="195"/>
      <c r="KWW288" s="195"/>
      <c r="KWX288" s="195"/>
      <c r="KWY288" s="195"/>
      <c r="KWZ288" s="195"/>
      <c r="KXA288" s="195"/>
      <c r="KXB288" s="195"/>
      <c r="KXC288" s="195"/>
      <c r="KXD288" s="195"/>
      <c r="KXE288" s="195"/>
      <c r="KXF288" s="195"/>
      <c r="KXG288" s="195"/>
      <c r="KXH288" s="195"/>
      <c r="KXI288" s="195"/>
      <c r="KXJ288" s="195"/>
      <c r="KXK288" s="195"/>
      <c r="KXL288" s="195"/>
      <c r="KXM288" s="195"/>
      <c r="KXN288" s="195"/>
      <c r="KXO288" s="195"/>
      <c r="KXP288" s="195"/>
      <c r="KXQ288" s="195"/>
      <c r="KXR288" s="195"/>
      <c r="KXS288" s="195"/>
      <c r="KXT288" s="195"/>
      <c r="KXU288" s="195"/>
      <c r="KXV288" s="195"/>
      <c r="KXW288" s="195"/>
      <c r="KXX288" s="195"/>
      <c r="KXY288" s="195"/>
      <c r="KXZ288" s="195"/>
      <c r="KYA288" s="195"/>
      <c r="KYB288" s="195"/>
      <c r="KYC288" s="195"/>
      <c r="KYD288" s="195"/>
      <c r="KYE288" s="195"/>
      <c r="KYF288" s="195"/>
      <c r="KYG288" s="195"/>
      <c r="KYH288" s="195"/>
      <c r="KYI288" s="195"/>
      <c r="KYJ288" s="195"/>
      <c r="KYK288" s="195"/>
      <c r="KYL288" s="195"/>
      <c r="KYM288" s="195"/>
      <c r="KYN288" s="195"/>
      <c r="KYO288" s="195"/>
      <c r="KYP288" s="195"/>
      <c r="KYQ288" s="195"/>
      <c r="KYR288" s="195"/>
      <c r="KYS288" s="195"/>
      <c r="KYT288" s="195"/>
      <c r="KYU288" s="195"/>
      <c r="KYV288" s="195"/>
      <c r="KYW288" s="195"/>
      <c r="KYX288" s="195"/>
      <c r="KYY288" s="195"/>
      <c r="KYZ288" s="195"/>
      <c r="KZA288" s="195"/>
      <c r="KZB288" s="195"/>
      <c r="KZC288" s="195"/>
      <c r="KZD288" s="195"/>
      <c r="KZE288" s="195"/>
      <c r="KZF288" s="195"/>
      <c r="KZG288" s="195"/>
      <c r="KZH288" s="195"/>
      <c r="KZI288" s="195"/>
      <c r="KZJ288" s="195"/>
      <c r="KZK288" s="195"/>
      <c r="KZL288" s="195"/>
      <c r="KZM288" s="195"/>
      <c r="KZN288" s="195"/>
      <c r="KZO288" s="195"/>
      <c r="KZP288" s="195"/>
      <c r="KZQ288" s="195"/>
      <c r="KZR288" s="195"/>
      <c r="KZS288" s="195"/>
      <c r="KZT288" s="195"/>
      <c r="KZU288" s="195"/>
      <c r="KZV288" s="195"/>
      <c r="KZW288" s="195"/>
      <c r="KZX288" s="195"/>
      <c r="KZY288" s="195"/>
      <c r="KZZ288" s="195"/>
      <c r="LAA288" s="195"/>
      <c r="LAB288" s="195"/>
      <c r="LAC288" s="195"/>
      <c r="LAD288" s="195"/>
      <c r="LAE288" s="195"/>
      <c r="LAF288" s="195"/>
      <c r="LAG288" s="195"/>
      <c r="LAH288" s="195"/>
      <c r="LAI288" s="195"/>
      <c r="LAJ288" s="195"/>
      <c r="LAK288" s="195"/>
      <c r="LAL288" s="195"/>
      <c r="LAM288" s="195"/>
      <c r="LAN288" s="195"/>
      <c r="LAO288" s="195"/>
      <c r="LAP288" s="195"/>
      <c r="LAQ288" s="195"/>
      <c r="LAR288" s="195"/>
      <c r="LAS288" s="195"/>
      <c r="LAT288" s="195"/>
      <c r="LAU288" s="195"/>
      <c r="LAV288" s="195"/>
      <c r="LAW288" s="195"/>
      <c r="LAX288" s="195"/>
      <c r="LAY288" s="195"/>
      <c r="LAZ288" s="195"/>
      <c r="LBA288" s="195"/>
      <c r="LBB288" s="195"/>
      <c r="LBC288" s="195"/>
      <c r="LBD288" s="195"/>
      <c r="LBE288" s="195"/>
      <c r="LBF288" s="195"/>
      <c r="LBG288" s="195"/>
      <c r="LBH288" s="195"/>
      <c r="LBI288" s="195"/>
      <c r="LBJ288" s="195"/>
      <c r="LBK288" s="195"/>
      <c r="LBL288" s="195"/>
      <c r="LBM288" s="195"/>
      <c r="LBN288" s="195"/>
      <c r="LBO288" s="195"/>
      <c r="LBP288" s="195"/>
      <c r="LBQ288" s="195"/>
      <c r="LBR288" s="195"/>
      <c r="LBS288" s="195"/>
      <c r="LBT288" s="195"/>
      <c r="LBU288" s="195"/>
      <c r="LBV288" s="195"/>
      <c r="LBW288" s="195"/>
      <c r="LBX288" s="195"/>
      <c r="LBY288" s="195"/>
      <c r="LBZ288" s="195"/>
      <c r="LCA288" s="195"/>
      <c r="LCB288" s="195"/>
      <c r="LCC288" s="195"/>
      <c r="LCD288" s="195"/>
      <c r="LCE288" s="195"/>
      <c r="LCF288" s="195"/>
      <c r="LCG288" s="195"/>
      <c r="LCH288" s="195"/>
      <c r="LCI288" s="195"/>
      <c r="LCJ288" s="195"/>
      <c r="LCK288" s="195"/>
      <c r="LCL288" s="195"/>
      <c r="LCM288" s="195"/>
      <c r="LCN288" s="195"/>
      <c r="LCO288" s="195"/>
      <c r="LCP288" s="195"/>
      <c r="LCQ288" s="195"/>
      <c r="LCR288" s="195"/>
      <c r="LCS288" s="195"/>
      <c r="LCT288" s="195"/>
      <c r="LCU288" s="195"/>
      <c r="LCV288" s="195"/>
      <c r="LCW288" s="195"/>
      <c r="LCX288" s="195"/>
      <c r="LCY288" s="195"/>
      <c r="LCZ288" s="195"/>
      <c r="LDA288" s="195"/>
      <c r="LDB288" s="195"/>
      <c r="LDC288" s="195"/>
      <c r="LDD288" s="195"/>
      <c r="LDE288" s="195"/>
      <c r="LDF288" s="195"/>
      <c r="LDG288" s="195"/>
      <c r="LDH288" s="195"/>
      <c r="LDI288" s="195"/>
      <c r="LDJ288" s="195"/>
      <c r="LDK288" s="195"/>
      <c r="LDL288" s="195"/>
      <c r="LDM288" s="195"/>
      <c r="LDN288" s="195"/>
      <c r="LDO288" s="195"/>
      <c r="LDP288" s="195"/>
      <c r="LDQ288" s="195"/>
      <c r="LDR288" s="195"/>
      <c r="LDS288" s="195"/>
      <c r="LDT288" s="195"/>
      <c r="LDU288" s="195"/>
      <c r="LDV288" s="195"/>
      <c r="LDW288" s="195"/>
      <c r="LDX288" s="195"/>
      <c r="LDY288" s="195"/>
      <c r="LDZ288" s="195"/>
      <c r="LEA288" s="195"/>
      <c r="LEB288" s="195"/>
      <c r="LEC288" s="195"/>
      <c r="LED288" s="195"/>
      <c r="LEE288" s="195"/>
      <c r="LEF288" s="195"/>
      <c r="LEG288" s="195"/>
      <c r="LEH288" s="195"/>
      <c r="LEI288" s="195"/>
      <c r="LEJ288" s="195"/>
      <c r="LEK288" s="195"/>
      <c r="LEL288" s="195"/>
      <c r="LEM288" s="195"/>
      <c r="LEN288" s="195"/>
      <c r="LEO288" s="195"/>
      <c r="LEP288" s="195"/>
      <c r="LEQ288" s="195"/>
      <c r="LER288" s="195"/>
      <c r="LES288" s="195"/>
      <c r="LET288" s="195"/>
      <c r="LEU288" s="195"/>
      <c r="LEV288" s="195"/>
      <c r="LEW288" s="195"/>
      <c r="LEX288" s="195"/>
      <c r="LEY288" s="195"/>
      <c r="LEZ288" s="195"/>
      <c r="LFA288" s="195"/>
      <c r="LFB288" s="195"/>
      <c r="LFC288" s="195"/>
      <c r="LFD288" s="195"/>
      <c r="LFE288" s="195"/>
      <c r="LFF288" s="195"/>
      <c r="LFG288" s="195"/>
      <c r="LFH288" s="195"/>
      <c r="LFI288" s="195"/>
      <c r="LFJ288" s="195"/>
      <c r="LFK288" s="195"/>
      <c r="LFL288" s="195"/>
      <c r="LFM288" s="195"/>
      <c r="LFN288" s="195"/>
      <c r="LFO288" s="195"/>
      <c r="LFP288" s="195"/>
      <c r="LFQ288" s="195"/>
      <c r="LFR288" s="195"/>
      <c r="LFS288" s="195"/>
      <c r="LFT288" s="195"/>
      <c r="LFU288" s="195"/>
      <c r="LFV288" s="195"/>
      <c r="LFW288" s="195"/>
      <c r="LFX288" s="195"/>
      <c r="LFY288" s="195"/>
      <c r="LFZ288" s="195"/>
      <c r="LGA288" s="195"/>
      <c r="LGB288" s="195"/>
      <c r="LGC288" s="195"/>
      <c r="LGD288" s="195"/>
      <c r="LGE288" s="195"/>
      <c r="LGF288" s="195"/>
      <c r="LGG288" s="195"/>
      <c r="LGH288" s="195"/>
      <c r="LGI288" s="195"/>
      <c r="LGJ288" s="195"/>
      <c r="LGK288" s="195"/>
      <c r="LGL288" s="195"/>
      <c r="LGM288" s="195"/>
      <c r="LGN288" s="195"/>
      <c r="LGO288" s="195"/>
      <c r="LGP288" s="195"/>
      <c r="LGQ288" s="195"/>
      <c r="LGR288" s="195"/>
      <c r="LGS288" s="195"/>
      <c r="LGT288" s="195"/>
      <c r="LGU288" s="195"/>
      <c r="LGV288" s="195"/>
      <c r="LGW288" s="195"/>
      <c r="LGX288" s="195"/>
      <c r="LGY288" s="195"/>
      <c r="LGZ288" s="195"/>
      <c r="LHA288" s="195"/>
      <c r="LHB288" s="195"/>
      <c r="LHC288" s="195"/>
      <c r="LHD288" s="195"/>
      <c r="LHE288" s="195"/>
      <c r="LHF288" s="195"/>
      <c r="LHG288" s="195"/>
      <c r="LHH288" s="195"/>
      <c r="LHI288" s="195"/>
      <c r="LHJ288" s="195"/>
      <c r="LHK288" s="195"/>
      <c r="LHL288" s="195"/>
      <c r="LHM288" s="195"/>
      <c r="LHN288" s="195"/>
      <c r="LHO288" s="195"/>
      <c r="LHP288" s="195"/>
      <c r="LHQ288" s="195"/>
      <c r="LHR288" s="195"/>
      <c r="LHS288" s="195"/>
      <c r="LHT288" s="195"/>
      <c r="LHU288" s="195"/>
      <c r="LHV288" s="195"/>
      <c r="LHW288" s="195"/>
      <c r="LHX288" s="195"/>
      <c r="LHY288" s="195"/>
      <c r="LHZ288" s="195"/>
      <c r="LIA288" s="195"/>
      <c r="LIB288" s="195"/>
      <c r="LIC288" s="195"/>
      <c r="LID288" s="195"/>
      <c r="LIE288" s="195"/>
      <c r="LIF288" s="195"/>
      <c r="LIG288" s="195"/>
      <c r="LIH288" s="195"/>
      <c r="LII288" s="195"/>
      <c r="LIJ288" s="195"/>
      <c r="LIK288" s="195"/>
      <c r="LIL288" s="195"/>
      <c r="LIM288" s="195"/>
      <c r="LIN288" s="195"/>
      <c r="LIO288" s="195"/>
      <c r="LIP288" s="195"/>
      <c r="LIQ288" s="195"/>
      <c r="LIR288" s="195"/>
      <c r="LIS288" s="195"/>
      <c r="LIT288" s="195"/>
      <c r="LIU288" s="195"/>
      <c r="LIV288" s="195"/>
      <c r="LIW288" s="195"/>
      <c r="LIX288" s="195"/>
      <c r="LIY288" s="195"/>
      <c r="LIZ288" s="195"/>
      <c r="LJA288" s="195"/>
      <c r="LJB288" s="195"/>
      <c r="LJC288" s="195"/>
      <c r="LJD288" s="195"/>
      <c r="LJE288" s="195"/>
      <c r="LJF288" s="195"/>
      <c r="LJG288" s="195"/>
      <c r="LJH288" s="195"/>
      <c r="LJI288" s="195"/>
      <c r="LJJ288" s="195"/>
      <c r="LJK288" s="195"/>
      <c r="LJL288" s="195"/>
      <c r="LJM288" s="195"/>
      <c r="LJN288" s="195"/>
      <c r="LJO288" s="195"/>
      <c r="LJP288" s="195"/>
      <c r="LJQ288" s="195"/>
      <c r="LJR288" s="195"/>
      <c r="LJS288" s="195"/>
      <c r="LJT288" s="195"/>
      <c r="LJU288" s="195"/>
      <c r="LJV288" s="195"/>
      <c r="LJW288" s="195"/>
      <c r="LJX288" s="195"/>
      <c r="LJY288" s="195"/>
      <c r="LJZ288" s="195"/>
      <c r="LKA288" s="195"/>
      <c r="LKB288" s="195"/>
      <c r="LKC288" s="195"/>
      <c r="LKD288" s="195"/>
      <c r="LKE288" s="195"/>
      <c r="LKF288" s="195"/>
      <c r="LKG288" s="195"/>
      <c r="LKH288" s="195"/>
      <c r="LKI288" s="195"/>
      <c r="LKJ288" s="195"/>
      <c r="LKK288" s="195"/>
      <c r="LKL288" s="195"/>
      <c r="LKM288" s="195"/>
      <c r="LKN288" s="195"/>
      <c r="LKO288" s="195"/>
      <c r="LKP288" s="195"/>
      <c r="LKQ288" s="195"/>
      <c r="LKR288" s="195"/>
      <c r="LKS288" s="195"/>
      <c r="LKT288" s="195"/>
      <c r="LKU288" s="195"/>
      <c r="LKV288" s="195"/>
      <c r="LKW288" s="195"/>
      <c r="LKX288" s="195"/>
      <c r="LKY288" s="195"/>
      <c r="LKZ288" s="195"/>
      <c r="LLA288" s="195"/>
      <c r="LLB288" s="195"/>
      <c r="LLC288" s="195"/>
      <c r="LLD288" s="195"/>
      <c r="LLE288" s="195"/>
      <c r="LLF288" s="195"/>
      <c r="LLG288" s="195"/>
      <c r="LLH288" s="195"/>
      <c r="LLI288" s="195"/>
      <c r="LLJ288" s="195"/>
      <c r="LLK288" s="195"/>
      <c r="LLL288" s="195"/>
      <c r="LLM288" s="195"/>
      <c r="LLN288" s="195"/>
      <c r="LLO288" s="195"/>
      <c r="LLP288" s="195"/>
      <c r="LLQ288" s="195"/>
      <c r="LLR288" s="195"/>
      <c r="LLS288" s="195"/>
      <c r="LLT288" s="195"/>
      <c r="LLU288" s="195"/>
      <c r="LLV288" s="195"/>
      <c r="LLW288" s="195"/>
      <c r="LLX288" s="195"/>
      <c r="LLY288" s="195"/>
      <c r="LLZ288" s="195"/>
      <c r="LMA288" s="195"/>
      <c r="LMB288" s="195"/>
      <c r="LMC288" s="195"/>
      <c r="LMD288" s="195"/>
      <c r="LME288" s="195"/>
      <c r="LMF288" s="195"/>
      <c r="LMG288" s="195"/>
      <c r="LMH288" s="195"/>
      <c r="LMI288" s="195"/>
      <c r="LMJ288" s="195"/>
      <c r="LMK288" s="195"/>
      <c r="LML288" s="195"/>
      <c r="LMM288" s="195"/>
      <c r="LMN288" s="195"/>
      <c r="LMO288" s="195"/>
      <c r="LMP288" s="195"/>
      <c r="LMQ288" s="195"/>
      <c r="LMR288" s="195"/>
      <c r="LMS288" s="195"/>
      <c r="LMT288" s="195"/>
      <c r="LMU288" s="195"/>
      <c r="LMV288" s="195"/>
      <c r="LMW288" s="195"/>
      <c r="LMX288" s="195"/>
      <c r="LMY288" s="195"/>
      <c r="LMZ288" s="195"/>
      <c r="LNA288" s="195"/>
      <c r="LNB288" s="195"/>
      <c r="LNC288" s="195"/>
      <c r="LND288" s="195"/>
      <c r="LNE288" s="195"/>
      <c r="LNF288" s="195"/>
      <c r="LNG288" s="195"/>
      <c r="LNH288" s="195"/>
      <c r="LNI288" s="195"/>
      <c r="LNJ288" s="195"/>
      <c r="LNK288" s="195"/>
      <c r="LNL288" s="195"/>
      <c r="LNM288" s="195"/>
      <c r="LNN288" s="195"/>
      <c r="LNO288" s="195"/>
      <c r="LNP288" s="195"/>
      <c r="LNQ288" s="195"/>
      <c r="LNR288" s="195"/>
      <c r="LNS288" s="195"/>
      <c r="LNT288" s="195"/>
      <c r="LNU288" s="195"/>
      <c r="LNV288" s="195"/>
      <c r="LNW288" s="195"/>
      <c r="LNX288" s="195"/>
      <c r="LNY288" s="195"/>
      <c r="LNZ288" s="195"/>
      <c r="LOA288" s="195"/>
      <c r="LOB288" s="195"/>
      <c r="LOC288" s="195"/>
      <c r="LOD288" s="195"/>
      <c r="LOE288" s="195"/>
      <c r="LOF288" s="195"/>
      <c r="LOG288" s="195"/>
      <c r="LOH288" s="195"/>
      <c r="LOI288" s="195"/>
      <c r="LOJ288" s="195"/>
      <c r="LOK288" s="195"/>
      <c r="LOL288" s="195"/>
      <c r="LOM288" s="195"/>
      <c r="LON288" s="195"/>
      <c r="LOO288" s="195"/>
      <c r="LOP288" s="195"/>
      <c r="LOQ288" s="195"/>
      <c r="LOR288" s="195"/>
      <c r="LOS288" s="195"/>
      <c r="LOT288" s="195"/>
      <c r="LOU288" s="195"/>
      <c r="LOV288" s="195"/>
      <c r="LOW288" s="195"/>
      <c r="LOX288" s="195"/>
      <c r="LOY288" s="195"/>
      <c r="LOZ288" s="195"/>
      <c r="LPA288" s="195"/>
      <c r="LPB288" s="195"/>
      <c r="LPC288" s="195"/>
      <c r="LPD288" s="195"/>
      <c r="LPE288" s="195"/>
      <c r="LPF288" s="195"/>
      <c r="LPG288" s="195"/>
      <c r="LPH288" s="195"/>
      <c r="LPI288" s="195"/>
      <c r="LPJ288" s="195"/>
      <c r="LPK288" s="195"/>
      <c r="LPL288" s="195"/>
      <c r="LPM288" s="195"/>
      <c r="LPN288" s="195"/>
      <c r="LPO288" s="195"/>
      <c r="LPP288" s="195"/>
      <c r="LPQ288" s="195"/>
      <c r="LPR288" s="195"/>
      <c r="LPS288" s="195"/>
      <c r="LPT288" s="195"/>
      <c r="LPU288" s="195"/>
      <c r="LPV288" s="195"/>
      <c r="LPW288" s="195"/>
      <c r="LPX288" s="195"/>
      <c r="LPY288" s="195"/>
      <c r="LPZ288" s="195"/>
      <c r="LQA288" s="195"/>
      <c r="LQB288" s="195"/>
      <c r="LQC288" s="195"/>
      <c r="LQD288" s="195"/>
      <c r="LQE288" s="195"/>
      <c r="LQF288" s="195"/>
      <c r="LQG288" s="195"/>
      <c r="LQH288" s="195"/>
      <c r="LQI288" s="195"/>
      <c r="LQJ288" s="195"/>
      <c r="LQK288" s="195"/>
      <c r="LQL288" s="195"/>
      <c r="LQM288" s="195"/>
      <c r="LQN288" s="195"/>
      <c r="LQO288" s="195"/>
      <c r="LQP288" s="195"/>
      <c r="LQQ288" s="195"/>
      <c r="LQR288" s="195"/>
      <c r="LQS288" s="195"/>
      <c r="LQT288" s="195"/>
      <c r="LQU288" s="195"/>
      <c r="LQV288" s="195"/>
      <c r="LQW288" s="195"/>
      <c r="LQX288" s="195"/>
      <c r="LQY288" s="195"/>
      <c r="LQZ288" s="195"/>
      <c r="LRA288" s="195"/>
      <c r="LRB288" s="195"/>
      <c r="LRC288" s="195"/>
      <c r="LRD288" s="195"/>
      <c r="LRE288" s="195"/>
      <c r="LRF288" s="195"/>
      <c r="LRG288" s="195"/>
      <c r="LRH288" s="195"/>
      <c r="LRI288" s="195"/>
      <c r="LRJ288" s="195"/>
      <c r="LRK288" s="195"/>
      <c r="LRL288" s="195"/>
      <c r="LRM288" s="195"/>
      <c r="LRN288" s="195"/>
      <c r="LRO288" s="195"/>
      <c r="LRP288" s="195"/>
      <c r="LRQ288" s="195"/>
      <c r="LRR288" s="195"/>
      <c r="LRS288" s="195"/>
      <c r="LRT288" s="195"/>
      <c r="LRU288" s="195"/>
      <c r="LRV288" s="195"/>
      <c r="LRW288" s="195"/>
      <c r="LRX288" s="195"/>
      <c r="LRY288" s="195"/>
      <c r="LRZ288" s="195"/>
      <c r="LSA288" s="195"/>
      <c r="LSB288" s="195"/>
      <c r="LSC288" s="195"/>
      <c r="LSD288" s="195"/>
      <c r="LSE288" s="195"/>
      <c r="LSF288" s="195"/>
      <c r="LSG288" s="195"/>
      <c r="LSH288" s="195"/>
      <c r="LSI288" s="195"/>
      <c r="LSJ288" s="195"/>
      <c r="LSK288" s="195"/>
      <c r="LSL288" s="195"/>
      <c r="LSM288" s="195"/>
      <c r="LSN288" s="195"/>
      <c r="LSO288" s="195"/>
      <c r="LSP288" s="195"/>
      <c r="LSQ288" s="195"/>
      <c r="LSR288" s="195"/>
      <c r="LSS288" s="195"/>
      <c r="LST288" s="195"/>
      <c r="LSU288" s="195"/>
      <c r="LSV288" s="195"/>
      <c r="LSW288" s="195"/>
      <c r="LSX288" s="195"/>
      <c r="LSY288" s="195"/>
      <c r="LSZ288" s="195"/>
      <c r="LTA288" s="195"/>
      <c r="LTB288" s="195"/>
      <c r="LTC288" s="195"/>
      <c r="LTD288" s="195"/>
      <c r="LTE288" s="195"/>
      <c r="LTF288" s="195"/>
      <c r="LTG288" s="195"/>
      <c r="LTH288" s="195"/>
      <c r="LTI288" s="195"/>
      <c r="LTJ288" s="195"/>
      <c r="LTK288" s="195"/>
      <c r="LTL288" s="195"/>
      <c r="LTM288" s="195"/>
      <c r="LTN288" s="195"/>
      <c r="LTO288" s="195"/>
      <c r="LTP288" s="195"/>
      <c r="LTQ288" s="195"/>
      <c r="LTR288" s="195"/>
      <c r="LTS288" s="195"/>
      <c r="LTT288" s="195"/>
      <c r="LTU288" s="195"/>
      <c r="LTV288" s="195"/>
      <c r="LTW288" s="195"/>
      <c r="LTX288" s="195"/>
      <c r="LTY288" s="195"/>
      <c r="LTZ288" s="195"/>
      <c r="LUA288" s="195"/>
      <c r="LUB288" s="195"/>
      <c r="LUC288" s="195"/>
      <c r="LUD288" s="195"/>
      <c r="LUE288" s="195"/>
      <c r="LUF288" s="195"/>
      <c r="LUG288" s="195"/>
      <c r="LUH288" s="195"/>
      <c r="LUI288" s="195"/>
      <c r="LUJ288" s="195"/>
      <c r="LUK288" s="195"/>
      <c r="LUL288" s="195"/>
      <c r="LUM288" s="195"/>
      <c r="LUN288" s="195"/>
      <c r="LUO288" s="195"/>
      <c r="LUP288" s="195"/>
      <c r="LUQ288" s="195"/>
      <c r="LUR288" s="195"/>
      <c r="LUS288" s="195"/>
      <c r="LUT288" s="195"/>
      <c r="LUU288" s="195"/>
      <c r="LUV288" s="195"/>
      <c r="LUW288" s="195"/>
      <c r="LUX288" s="195"/>
      <c r="LUY288" s="195"/>
      <c r="LUZ288" s="195"/>
      <c r="LVA288" s="195"/>
      <c r="LVB288" s="195"/>
      <c r="LVC288" s="195"/>
      <c r="LVD288" s="195"/>
      <c r="LVE288" s="195"/>
      <c r="LVF288" s="195"/>
      <c r="LVG288" s="195"/>
      <c r="LVH288" s="195"/>
      <c r="LVI288" s="195"/>
      <c r="LVJ288" s="195"/>
      <c r="LVK288" s="195"/>
      <c r="LVL288" s="195"/>
      <c r="LVM288" s="195"/>
      <c r="LVN288" s="195"/>
      <c r="LVO288" s="195"/>
      <c r="LVP288" s="195"/>
      <c r="LVQ288" s="195"/>
      <c r="LVR288" s="195"/>
      <c r="LVS288" s="195"/>
      <c r="LVT288" s="195"/>
      <c r="LVU288" s="195"/>
      <c r="LVV288" s="195"/>
      <c r="LVW288" s="195"/>
      <c r="LVX288" s="195"/>
      <c r="LVY288" s="195"/>
      <c r="LVZ288" s="195"/>
      <c r="LWA288" s="195"/>
      <c r="LWB288" s="195"/>
      <c r="LWC288" s="195"/>
      <c r="LWD288" s="195"/>
      <c r="LWE288" s="195"/>
      <c r="LWF288" s="195"/>
      <c r="LWG288" s="195"/>
      <c r="LWH288" s="195"/>
      <c r="LWI288" s="195"/>
      <c r="LWJ288" s="195"/>
      <c r="LWK288" s="195"/>
      <c r="LWL288" s="195"/>
      <c r="LWM288" s="195"/>
      <c r="LWN288" s="195"/>
      <c r="LWO288" s="195"/>
      <c r="LWP288" s="195"/>
      <c r="LWQ288" s="195"/>
      <c r="LWR288" s="195"/>
      <c r="LWS288" s="195"/>
      <c r="LWT288" s="195"/>
      <c r="LWU288" s="195"/>
      <c r="LWV288" s="195"/>
      <c r="LWW288" s="195"/>
      <c r="LWX288" s="195"/>
      <c r="LWY288" s="195"/>
      <c r="LWZ288" s="195"/>
      <c r="LXA288" s="195"/>
      <c r="LXB288" s="195"/>
      <c r="LXC288" s="195"/>
      <c r="LXD288" s="195"/>
      <c r="LXE288" s="195"/>
      <c r="LXF288" s="195"/>
      <c r="LXG288" s="195"/>
      <c r="LXH288" s="195"/>
      <c r="LXI288" s="195"/>
      <c r="LXJ288" s="195"/>
      <c r="LXK288" s="195"/>
      <c r="LXL288" s="195"/>
      <c r="LXM288" s="195"/>
      <c r="LXN288" s="195"/>
      <c r="LXO288" s="195"/>
      <c r="LXP288" s="195"/>
      <c r="LXQ288" s="195"/>
      <c r="LXR288" s="195"/>
      <c r="LXS288" s="195"/>
      <c r="LXT288" s="195"/>
      <c r="LXU288" s="195"/>
      <c r="LXV288" s="195"/>
      <c r="LXW288" s="195"/>
      <c r="LXX288" s="195"/>
      <c r="LXY288" s="195"/>
      <c r="LXZ288" s="195"/>
      <c r="LYA288" s="195"/>
      <c r="LYB288" s="195"/>
      <c r="LYC288" s="195"/>
      <c r="LYD288" s="195"/>
      <c r="LYE288" s="195"/>
      <c r="LYF288" s="195"/>
      <c r="LYG288" s="195"/>
      <c r="LYH288" s="195"/>
      <c r="LYI288" s="195"/>
      <c r="LYJ288" s="195"/>
      <c r="LYK288" s="195"/>
      <c r="LYL288" s="195"/>
      <c r="LYM288" s="195"/>
      <c r="LYN288" s="195"/>
      <c r="LYO288" s="195"/>
      <c r="LYP288" s="195"/>
      <c r="LYQ288" s="195"/>
      <c r="LYR288" s="195"/>
      <c r="LYS288" s="195"/>
      <c r="LYT288" s="195"/>
      <c r="LYU288" s="195"/>
      <c r="LYV288" s="195"/>
      <c r="LYW288" s="195"/>
      <c r="LYX288" s="195"/>
      <c r="LYY288" s="195"/>
      <c r="LYZ288" s="195"/>
      <c r="LZA288" s="195"/>
      <c r="LZB288" s="195"/>
      <c r="LZC288" s="195"/>
      <c r="LZD288" s="195"/>
      <c r="LZE288" s="195"/>
      <c r="LZF288" s="195"/>
      <c r="LZG288" s="195"/>
      <c r="LZH288" s="195"/>
      <c r="LZI288" s="195"/>
      <c r="LZJ288" s="195"/>
      <c r="LZK288" s="195"/>
      <c r="LZL288" s="195"/>
      <c r="LZM288" s="195"/>
      <c r="LZN288" s="195"/>
      <c r="LZO288" s="195"/>
      <c r="LZP288" s="195"/>
      <c r="LZQ288" s="195"/>
      <c r="LZR288" s="195"/>
      <c r="LZS288" s="195"/>
      <c r="LZT288" s="195"/>
      <c r="LZU288" s="195"/>
      <c r="LZV288" s="195"/>
      <c r="LZW288" s="195"/>
      <c r="LZX288" s="195"/>
      <c r="LZY288" s="195"/>
      <c r="LZZ288" s="195"/>
      <c r="MAA288" s="195"/>
      <c r="MAB288" s="195"/>
      <c r="MAC288" s="195"/>
      <c r="MAD288" s="195"/>
      <c r="MAE288" s="195"/>
      <c r="MAF288" s="195"/>
      <c r="MAG288" s="195"/>
      <c r="MAH288" s="195"/>
      <c r="MAI288" s="195"/>
      <c r="MAJ288" s="195"/>
      <c r="MAK288" s="195"/>
      <c r="MAL288" s="195"/>
      <c r="MAM288" s="195"/>
      <c r="MAN288" s="195"/>
      <c r="MAO288" s="195"/>
      <c r="MAP288" s="195"/>
      <c r="MAQ288" s="195"/>
      <c r="MAR288" s="195"/>
      <c r="MAS288" s="195"/>
      <c r="MAT288" s="195"/>
      <c r="MAU288" s="195"/>
      <c r="MAV288" s="195"/>
      <c r="MAW288" s="195"/>
      <c r="MAX288" s="195"/>
      <c r="MAY288" s="195"/>
      <c r="MAZ288" s="195"/>
      <c r="MBA288" s="195"/>
      <c r="MBB288" s="195"/>
      <c r="MBC288" s="195"/>
      <c r="MBD288" s="195"/>
      <c r="MBE288" s="195"/>
      <c r="MBF288" s="195"/>
      <c r="MBG288" s="195"/>
      <c r="MBH288" s="195"/>
      <c r="MBI288" s="195"/>
      <c r="MBJ288" s="195"/>
      <c r="MBK288" s="195"/>
      <c r="MBL288" s="195"/>
      <c r="MBM288" s="195"/>
      <c r="MBN288" s="195"/>
      <c r="MBO288" s="195"/>
      <c r="MBP288" s="195"/>
      <c r="MBQ288" s="195"/>
      <c r="MBR288" s="195"/>
      <c r="MBS288" s="195"/>
      <c r="MBT288" s="195"/>
      <c r="MBU288" s="195"/>
      <c r="MBV288" s="195"/>
      <c r="MBW288" s="195"/>
      <c r="MBX288" s="195"/>
      <c r="MBY288" s="195"/>
      <c r="MBZ288" s="195"/>
      <c r="MCA288" s="195"/>
      <c r="MCB288" s="195"/>
      <c r="MCC288" s="195"/>
      <c r="MCD288" s="195"/>
      <c r="MCE288" s="195"/>
      <c r="MCF288" s="195"/>
      <c r="MCG288" s="195"/>
      <c r="MCH288" s="195"/>
      <c r="MCI288" s="195"/>
      <c r="MCJ288" s="195"/>
      <c r="MCK288" s="195"/>
      <c r="MCL288" s="195"/>
      <c r="MCM288" s="195"/>
      <c r="MCN288" s="195"/>
      <c r="MCO288" s="195"/>
      <c r="MCP288" s="195"/>
      <c r="MCQ288" s="195"/>
      <c r="MCR288" s="195"/>
      <c r="MCS288" s="195"/>
      <c r="MCT288" s="195"/>
      <c r="MCU288" s="195"/>
      <c r="MCV288" s="195"/>
      <c r="MCW288" s="195"/>
      <c r="MCX288" s="195"/>
      <c r="MCY288" s="195"/>
      <c r="MCZ288" s="195"/>
      <c r="MDA288" s="195"/>
      <c r="MDB288" s="195"/>
      <c r="MDC288" s="195"/>
      <c r="MDD288" s="195"/>
      <c r="MDE288" s="195"/>
      <c r="MDF288" s="195"/>
      <c r="MDG288" s="195"/>
      <c r="MDH288" s="195"/>
      <c r="MDI288" s="195"/>
      <c r="MDJ288" s="195"/>
      <c r="MDK288" s="195"/>
      <c r="MDL288" s="195"/>
      <c r="MDM288" s="195"/>
      <c r="MDN288" s="195"/>
      <c r="MDO288" s="195"/>
      <c r="MDP288" s="195"/>
      <c r="MDQ288" s="195"/>
      <c r="MDR288" s="195"/>
      <c r="MDS288" s="195"/>
      <c r="MDT288" s="195"/>
      <c r="MDU288" s="195"/>
      <c r="MDV288" s="195"/>
      <c r="MDW288" s="195"/>
      <c r="MDX288" s="195"/>
      <c r="MDY288" s="195"/>
      <c r="MDZ288" s="195"/>
      <c r="MEA288" s="195"/>
      <c r="MEB288" s="195"/>
      <c r="MEC288" s="195"/>
      <c r="MED288" s="195"/>
      <c r="MEE288" s="195"/>
      <c r="MEF288" s="195"/>
      <c r="MEG288" s="195"/>
      <c r="MEH288" s="195"/>
      <c r="MEI288" s="195"/>
      <c r="MEJ288" s="195"/>
      <c r="MEK288" s="195"/>
      <c r="MEL288" s="195"/>
      <c r="MEM288" s="195"/>
      <c r="MEN288" s="195"/>
      <c r="MEO288" s="195"/>
      <c r="MEP288" s="195"/>
      <c r="MEQ288" s="195"/>
      <c r="MER288" s="195"/>
      <c r="MES288" s="195"/>
      <c r="MET288" s="195"/>
      <c r="MEU288" s="195"/>
      <c r="MEV288" s="195"/>
      <c r="MEW288" s="195"/>
      <c r="MEX288" s="195"/>
      <c r="MEY288" s="195"/>
      <c r="MEZ288" s="195"/>
      <c r="MFA288" s="195"/>
      <c r="MFB288" s="195"/>
      <c r="MFC288" s="195"/>
      <c r="MFD288" s="195"/>
      <c r="MFE288" s="195"/>
      <c r="MFF288" s="195"/>
      <c r="MFG288" s="195"/>
      <c r="MFH288" s="195"/>
      <c r="MFI288" s="195"/>
      <c r="MFJ288" s="195"/>
      <c r="MFK288" s="195"/>
      <c r="MFL288" s="195"/>
      <c r="MFM288" s="195"/>
      <c r="MFN288" s="195"/>
      <c r="MFO288" s="195"/>
      <c r="MFP288" s="195"/>
      <c r="MFQ288" s="195"/>
      <c r="MFR288" s="195"/>
      <c r="MFS288" s="195"/>
      <c r="MFT288" s="195"/>
      <c r="MFU288" s="195"/>
      <c r="MFV288" s="195"/>
      <c r="MFW288" s="195"/>
      <c r="MFX288" s="195"/>
      <c r="MFY288" s="195"/>
      <c r="MFZ288" s="195"/>
      <c r="MGA288" s="195"/>
      <c r="MGB288" s="195"/>
      <c r="MGC288" s="195"/>
      <c r="MGD288" s="195"/>
      <c r="MGE288" s="195"/>
      <c r="MGF288" s="195"/>
      <c r="MGG288" s="195"/>
      <c r="MGH288" s="195"/>
      <c r="MGI288" s="195"/>
      <c r="MGJ288" s="195"/>
      <c r="MGK288" s="195"/>
      <c r="MGL288" s="195"/>
      <c r="MGM288" s="195"/>
      <c r="MGN288" s="195"/>
      <c r="MGO288" s="195"/>
      <c r="MGP288" s="195"/>
      <c r="MGQ288" s="195"/>
      <c r="MGR288" s="195"/>
      <c r="MGS288" s="195"/>
      <c r="MGT288" s="195"/>
      <c r="MGU288" s="195"/>
      <c r="MGV288" s="195"/>
      <c r="MGW288" s="195"/>
      <c r="MGX288" s="195"/>
      <c r="MGY288" s="195"/>
      <c r="MGZ288" s="195"/>
      <c r="MHA288" s="195"/>
      <c r="MHB288" s="195"/>
      <c r="MHC288" s="195"/>
      <c r="MHD288" s="195"/>
      <c r="MHE288" s="195"/>
      <c r="MHF288" s="195"/>
      <c r="MHG288" s="195"/>
      <c r="MHH288" s="195"/>
      <c r="MHI288" s="195"/>
      <c r="MHJ288" s="195"/>
      <c r="MHK288" s="195"/>
      <c r="MHL288" s="195"/>
      <c r="MHM288" s="195"/>
      <c r="MHN288" s="195"/>
      <c r="MHO288" s="195"/>
      <c r="MHP288" s="195"/>
      <c r="MHQ288" s="195"/>
      <c r="MHR288" s="195"/>
      <c r="MHS288" s="195"/>
      <c r="MHT288" s="195"/>
      <c r="MHU288" s="195"/>
      <c r="MHV288" s="195"/>
      <c r="MHW288" s="195"/>
      <c r="MHX288" s="195"/>
      <c r="MHY288" s="195"/>
      <c r="MHZ288" s="195"/>
      <c r="MIA288" s="195"/>
      <c r="MIB288" s="195"/>
      <c r="MIC288" s="195"/>
      <c r="MID288" s="195"/>
      <c r="MIE288" s="195"/>
      <c r="MIF288" s="195"/>
      <c r="MIG288" s="195"/>
      <c r="MIH288" s="195"/>
      <c r="MII288" s="195"/>
      <c r="MIJ288" s="195"/>
      <c r="MIK288" s="195"/>
      <c r="MIL288" s="195"/>
      <c r="MIM288" s="195"/>
      <c r="MIN288" s="195"/>
      <c r="MIO288" s="195"/>
      <c r="MIP288" s="195"/>
      <c r="MIQ288" s="195"/>
      <c r="MIR288" s="195"/>
      <c r="MIS288" s="195"/>
      <c r="MIT288" s="195"/>
      <c r="MIU288" s="195"/>
      <c r="MIV288" s="195"/>
      <c r="MIW288" s="195"/>
      <c r="MIX288" s="195"/>
      <c r="MIY288" s="195"/>
      <c r="MIZ288" s="195"/>
      <c r="MJA288" s="195"/>
      <c r="MJB288" s="195"/>
      <c r="MJC288" s="195"/>
      <c r="MJD288" s="195"/>
      <c r="MJE288" s="195"/>
      <c r="MJF288" s="195"/>
      <c r="MJG288" s="195"/>
      <c r="MJH288" s="195"/>
      <c r="MJI288" s="195"/>
      <c r="MJJ288" s="195"/>
      <c r="MJK288" s="195"/>
      <c r="MJL288" s="195"/>
      <c r="MJM288" s="195"/>
      <c r="MJN288" s="195"/>
      <c r="MJO288" s="195"/>
      <c r="MJP288" s="195"/>
      <c r="MJQ288" s="195"/>
      <c r="MJR288" s="195"/>
      <c r="MJS288" s="195"/>
      <c r="MJT288" s="195"/>
      <c r="MJU288" s="195"/>
      <c r="MJV288" s="195"/>
      <c r="MJW288" s="195"/>
      <c r="MJX288" s="195"/>
      <c r="MJY288" s="195"/>
      <c r="MJZ288" s="195"/>
      <c r="MKA288" s="195"/>
      <c r="MKB288" s="195"/>
      <c r="MKC288" s="195"/>
      <c r="MKD288" s="195"/>
      <c r="MKE288" s="195"/>
      <c r="MKF288" s="195"/>
      <c r="MKG288" s="195"/>
      <c r="MKH288" s="195"/>
      <c r="MKI288" s="195"/>
      <c r="MKJ288" s="195"/>
      <c r="MKK288" s="195"/>
      <c r="MKL288" s="195"/>
      <c r="MKM288" s="195"/>
      <c r="MKN288" s="195"/>
      <c r="MKO288" s="195"/>
      <c r="MKP288" s="195"/>
      <c r="MKQ288" s="195"/>
      <c r="MKR288" s="195"/>
      <c r="MKS288" s="195"/>
      <c r="MKT288" s="195"/>
      <c r="MKU288" s="195"/>
      <c r="MKV288" s="195"/>
      <c r="MKW288" s="195"/>
      <c r="MKX288" s="195"/>
      <c r="MKY288" s="195"/>
      <c r="MKZ288" s="195"/>
      <c r="MLA288" s="195"/>
      <c r="MLB288" s="195"/>
      <c r="MLC288" s="195"/>
      <c r="MLD288" s="195"/>
      <c r="MLE288" s="195"/>
      <c r="MLF288" s="195"/>
      <c r="MLG288" s="195"/>
      <c r="MLH288" s="195"/>
      <c r="MLI288" s="195"/>
      <c r="MLJ288" s="195"/>
      <c r="MLK288" s="195"/>
      <c r="MLL288" s="195"/>
      <c r="MLM288" s="195"/>
      <c r="MLN288" s="195"/>
      <c r="MLO288" s="195"/>
      <c r="MLP288" s="195"/>
      <c r="MLQ288" s="195"/>
      <c r="MLR288" s="195"/>
      <c r="MLS288" s="195"/>
      <c r="MLT288" s="195"/>
      <c r="MLU288" s="195"/>
      <c r="MLV288" s="195"/>
      <c r="MLW288" s="195"/>
      <c r="MLX288" s="195"/>
      <c r="MLY288" s="195"/>
      <c r="MLZ288" s="195"/>
      <c r="MMA288" s="195"/>
      <c r="MMB288" s="195"/>
      <c r="MMC288" s="195"/>
      <c r="MMD288" s="195"/>
      <c r="MME288" s="195"/>
      <c r="MMF288" s="195"/>
      <c r="MMG288" s="195"/>
      <c r="MMH288" s="195"/>
      <c r="MMI288" s="195"/>
      <c r="MMJ288" s="195"/>
      <c r="MMK288" s="195"/>
      <c r="MML288" s="195"/>
      <c r="MMM288" s="195"/>
      <c r="MMN288" s="195"/>
      <c r="MMO288" s="195"/>
      <c r="MMP288" s="195"/>
      <c r="MMQ288" s="195"/>
      <c r="MMR288" s="195"/>
      <c r="MMS288" s="195"/>
      <c r="MMT288" s="195"/>
      <c r="MMU288" s="195"/>
      <c r="MMV288" s="195"/>
      <c r="MMW288" s="195"/>
      <c r="MMX288" s="195"/>
      <c r="MMY288" s="195"/>
      <c r="MMZ288" s="195"/>
      <c r="MNA288" s="195"/>
      <c r="MNB288" s="195"/>
      <c r="MNC288" s="195"/>
      <c r="MND288" s="195"/>
      <c r="MNE288" s="195"/>
      <c r="MNF288" s="195"/>
      <c r="MNG288" s="195"/>
      <c r="MNH288" s="195"/>
      <c r="MNI288" s="195"/>
      <c r="MNJ288" s="195"/>
      <c r="MNK288" s="195"/>
      <c r="MNL288" s="195"/>
      <c r="MNM288" s="195"/>
      <c r="MNN288" s="195"/>
      <c r="MNO288" s="195"/>
      <c r="MNP288" s="195"/>
      <c r="MNQ288" s="195"/>
      <c r="MNR288" s="195"/>
      <c r="MNS288" s="195"/>
      <c r="MNT288" s="195"/>
      <c r="MNU288" s="195"/>
      <c r="MNV288" s="195"/>
      <c r="MNW288" s="195"/>
      <c r="MNX288" s="195"/>
      <c r="MNY288" s="195"/>
      <c r="MNZ288" s="195"/>
      <c r="MOA288" s="195"/>
      <c r="MOB288" s="195"/>
      <c r="MOC288" s="195"/>
      <c r="MOD288" s="195"/>
      <c r="MOE288" s="195"/>
      <c r="MOF288" s="195"/>
      <c r="MOG288" s="195"/>
      <c r="MOH288" s="195"/>
      <c r="MOI288" s="195"/>
      <c r="MOJ288" s="195"/>
      <c r="MOK288" s="195"/>
      <c r="MOL288" s="195"/>
      <c r="MOM288" s="195"/>
      <c r="MON288" s="195"/>
      <c r="MOO288" s="195"/>
      <c r="MOP288" s="195"/>
      <c r="MOQ288" s="195"/>
      <c r="MOR288" s="195"/>
      <c r="MOS288" s="195"/>
      <c r="MOT288" s="195"/>
      <c r="MOU288" s="195"/>
      <c r="MOV288" s="195"/>
      <c r="MOW288" s="195"/>
      <c r="MOX288" s="195"/>
      <c r="MOY288" s="195"/>
      <c r="MOZ288" s="195"/>
      <c r="MPA288" s="195"/>
      <c r="MPB288" s="195"/>
      <c r="MPC288" s="195"/>
      <c r="MPD288" s="195"/>
      <c r="MPE288" s="195"/>
      <c r="MPF288" s="195"/>
      <c r="MPG288" s="195"/>
      <c r="MPH288" s="195"/>
      <c r="MPI288" s="195"/>
      <c r="MPJ288" s="195"/>
      <c r="MPK288" s="195"/>
      <c r="MPL288" s="195"/>
      <c r="MPM288" s="195"/>
      <c r="MPN288" s="195"/>
      <c r="MPO288" s="195"/>
      <c r="MPP288" s="195"/>
      <c r="MPQ288" s="195"/>
      <c r="MPR288" s="195"/>
      <c r="MPS288" s="195"/>
      <c r="MPT288" s="195"/>
      <c r="MPU288" s="195"/>
      <c r="MPV288" s="195"/>
      <c r="MPW288" s="195"/>
      <c r="MPX288" s="195"/>
      <c r="MPY288" s="195"/>
      <c r="MPZ288" s="195"/>
      <c r="MQA288" s="195"/>
      <c r="MQB288" s="195"/>
      <c r="MQC288" s="195"/>
      <c r="MQD288" s="195"/>
      <c r="MQE288" s="195"/>
      <c r="MQF288" s="195"/>
      <c r="MQG288" s="195"/>
      <c r="MQH288" s="195"/>
      <c r="MQI288" s="195"/>
      <c r="MQJ288" s="195"/>
      <c r="MQK288" s="195"/>
      <c r="MQL288" s="195"/>
      <c r="MQM288" s="195"/>
      <c r="MQN288" s="195"/>
      <c r="MQO288" s="195"/>
      <c r="MQP288" s="195"/>
      <c r="MQQ288" s="195"/>
      <c r="MQR288" s="195"/>
      <c r="MQS288" s="195"/>
      <c r="MQT288" s="195"/>
      <c r="MQU288" s="195"/>
      <c r="MQV288" s="195"/>
      <c r="MQW288" s="195"/>
      <c r="MQX288" s="195"/>
      <c r="MQY288" s="195"/>
      <c r="MQZ288" s="195"/>
      <c r="MRA288" s="195"/>
      <c r="MRB288" s="195"/>
      <c r="MRC288" s="195"/>
      <c r="MRD288" s="195"/>
      <c r="MRE288" s="195"/>
      <c r="MRF288" s="195"/>
      <c r="MRG288" s="195"/>
      <c r="MRH288" s="195"/>
      <c r="MRI288" s="195"/>
      <c r="MRJ288" s="195"/>
      <c r="MRK288" s="195"/>
      <c r="MRL288" s="195"/>
      <c r="MRM288" s="195"/>
      <c r="MRN288" s="195"/>
      <c r="MRO288" s="195"/>
      <c r="MRP288" s="195"/>
      <c r="MRQ288" s="195"/>
      <c r="MRR288" s="195"/>
      <c r="MRS288" s="195"/>
      <c r="MRT288" s="195"/>
      <c r="MRU288" s="195"/>
      <c r="MRV288" s="195"/>
      <c r="MRW288" s="195"/>
      <c r="MRX288" s="195"/>
      <c r="MRY288" s="195"/>
      <c r="MRZ288" s="195"/>
      <c r="MSA288" s="195"/>
      <c r="MSB288" s="195"/>
      <c r="MSC288" s="195"/>
      <c r="MSD288" s="195"/>
      <c r="MSE288" s="195"/>
      <c r="MSF288" s="195"/>
      <c r="MSG288" s="195"/>
      <c r="MSH288" s="195"/>
      <c r="MSI288" s="195"/>
      <c r="MSJ288" s="195"/>
      <c r="MSK288" s="195"/>
      <c r="MSL288" s="195"/>
      <c r="MSM288" s="195"/>
      <c r="MSN288" s="195"/>
      <c r="MSO288" s="195"/>
      <c r="MSP288" s="195"/>
      <c r="MSQ288" s="195"/>
      <c r="MSR288" s="195"/>
      <c r="MSS288" s="195"/>
      <c r="MST288" s="195"/>
      <c r="MSU288" s="195"/>
      <c r="MSV288" s="195"/>
      <c r="MSW288" s="195"/>
      <c r="MSX288" s="195"/>
      <c r="MSY288" s="195"/>
      <c r="MSZ288" s="195"/>
      <c r="MTA288" s="195"/>
      <c r="MTB288" s="195"/>
      <c r="MTC288" s="195"/>
      <c r="MTD288" s="195"/>
      <c r="MTE288" s="195"/>
      <c r="MTF288" s="195"/>
      <c r="MTG288" s="195"/>
      <c r="MTH288" s="195"/>
      <c r="MTI288" s="195"/>
      <c r="MTJ288" s="195"/>
      <c r="MTK288" s="195"/>
      <c r="MTL288" s="195"/>
      <c r="MTM288" s="195"/>
      <c r="MTN288" s="195"/>
      <c r="MTO288" s="195"/>
      <c r="MTP288" s="195"/>
      <c r="MTQ288" s="195"/>
      <c r="MTR288" s="195"/>
      <c r="MTS288" s="195"/>
      <c r="MTT288" s="195"/>
      <c r="MTU288" s="195"/>
      <c r="MTV288" s="195"/>
      <c r="MTW288" s="195"/>
      <c r="MTX288" s="195"/>
      <c r="MTY288" s="195"/>
      <c r="MTZ288" s="195"/>
      <c r="MUA288" s="195"/>
      <c r="MUB288" s="195"/>
      <c r="MUC288" s="195"/>
      <c r="MUD288" s="195"/>
      <c r="MUE288" s="195"/>
      <c r="MUF288" s="195"/>
      <c r="MUG288" s="195"/>
      <c r="MUH288" s="195"/>
      <c r="MUI288" s="195"/>
      <c r="MUJ288" s="195"/>
      <c r="MUK288" s="195"/>
      <c r="MUL288" s="195"/>
      <c r="MUM288" s="195"/>
      <c r="MUN288" s="195"/>
      <c r="MUO288" s="195"/>
      <c r="MUP288" s="195"/>
      <c r="MUQ288" s="195"/>
      <c r="MUR288" s="195"/>
      <c r="MUS288" s="195"/>
      <c r="MUT288" s="195"/>
      <c r="MUU288" s="195"/>
      <c r="MUV288" s="195"/>
      <c r="MUW288" s="195"/>
      <c r="MUX288" s="195"/>
      <c r="MUY288" s="195"/>
      <c r="MUZ288" s="195"/>
      <c r="MVA288" s="195"/>
      <c r="MVB288" s="195"/>
      <c r="MVC288" s="195"/>
      <c r="MVD288" s="195"/>
      <c r="MVE288" s="195"/>
      <c r="MVF288" s="195"/>
      <c r="MVG288" s="195"/>
      <c r="MVH288" s="195"/>
      <c r="MVI288" s="195"/>
      <c r="MVJ288" s="195"/>
      <c r="MVK288" s="195"/>
      <c r="MVL288" s="195"/>
      <c r="MVM288" s="195"/>
      <c r="MVN288" s="195"/>
      <c r="MVO288" s="195"/>
      <c r="MVP288" s="195"/>
      <c r="MVQ288" s="195"/>
      <c r="MVR288" s="195"/>
      <c r="MVS288" s="195"/>
      <c r="MVT288" s="195"/>
      <c r="MVU288" s="195"/>
      <c r="MVV288" s="195"/>
      <c r="MVW288" s="195"/>
      <c r="MVX288" s="195"/>
      <c r="MVY288" s="195"/>
      <c r="MVZ288" s="195"/>
      <c r="MWA288" s="195"/>
      <c r="MWB288" s="195"/>
      <c r="MWC288" s="195"/>
      <c r="MWD288" s="195"/>
      <c r="MWE288" s="195"/>
      <c r="MWF288" s="195"/>
      <c r="MWG288" s="195"/>
      <c r="MWH288" s="195"/>
      <c r="MWI288" s="195"/>
      <c r="MWJ288" s="195"/>
      <c r="MWK288" s="195"/>
      <c r="MWL288" s="195"/>
      <c r="MWM288" s="195"/>
      <c r="MWN288" s="195"/>
      <c r="MWO288" s="195"/>
      <c r="MWP288" s="195"/>
      <c r="MWQ288" s="195"/>
      <c r="MWR288" s="195"/>
      <c r="MWS288" s="195"/>
      <c r="MWT288" s="195"/>
      <c r="MWU288" s="195"/>
      <c r="MWV288" s="195"/>
      <c r="MWW288" s="195"/>
      <c r="MWX288" s="195"/>
      <c r="MWY288" s="195"/>
      <c r="MWZ288" s="195"/>
      <c r="MXA288" s="195"/>
      <c r="MXB288" s="195"/>
      <c r="MXC288" s="195"/>
      <c r="MXD288" s="195"/>
      <c r="MXE288" s="195"/>
      <c r="MXF288" s="195"/>
      <c r="MXG288" s="195"/>
      <c r="MXH288" s="195"/>
      <c r="MXI288" s="195"/>
      <c r="MXJ288" s="195"/>
      <c r="MXK288" s="195"/>
      <c r="MXL288" s="195"/>
      <c r="MXM288" s="195"/>
      <c r="MXN288" s="195"/>
      <c r="MXO288" s="195"/>
      <c r="MXP288" s="195"/>
      <c r="MXQ288" s="195"/>
      <c r="MXR288" s="195"/>
      <c r="MXS288" s="195"/>
      <c r="MXT288" s="195"/>
      <c r="MXU288" s="195"/>
      <c r="MXV288" s="195"/>
      <c r="MXW288" s="195"/>
      <c r="MXX288" s="195"/>
      <c r="MXY288" s="195"/>
      <c r="MXZ288" s="195"/>
      <c r="MYA288" s="195"/>
      <c r="MYB288" s="195"/>
      <c r="MYC288" s="195"/>
      <c r="MYD288" s="195"/>
      <c r="MYE288" s="195"/>
      <c r="MYF288" s="195"/>
      <c r="MYG288" s="195"/>
      <c r="MYH288" s="195"/>
      <c r="MYI288" s="195"/>
      <c r="MYJ288" s="195"/>
      <c r="MYK288" s="195"/>
      <c r="MYL288" s="195"/>
      <c r="MYM288" s="195"/>
      <c r="MYN288" s="195"/>
      <c r="MYO288" s="195"/>
      <c r="MYP288" s="195"/>
      <c r="MYQ288" s="195"/>
      <c r="MYR288" s="195"/>
      <c r="MYS288" s="195"/>
      <c r="MYT288" s="195"/>
      <c r="MYU288" s="195"/>
      <c r="MYV288" s="195"/>
      <c r="MYW288" s="195"/>
      <c r="MYX288" s="195"/>
      <c r="MYY288" s="195"/>
      <c r="MYZ288" s="195"/>
      <c r="MZA288" s="195"/>
      <c r="MZB288" s="195"/>
      <c r="MZC288" s="195"/>
      <c r="MZD288" s="195"/>
      <c r="MZE288" s="195"/>
      <c r="MZF288" s="195"/>
      <c r="MZG288" s="195"/>
      <c r="MZH288" s="195"/>
      <c r="MZI288" s="195"/>
      <c r="MZJ288" s="195"/>
      <c r="MZK288" s="195"/>
      <c r="MZL288" s="195"/>
      <c r="MZM288" s="195"/>
      <c r="MZN288" s="195"/>
      <c r="MZO288" s="195"/>
      <c r="MZP288" s="195"/>
      <c r="MZQ288" s="195"/>
      <c r="MZR288" s="195"/>
      <c r="MZS288" s="195"/>
      <c r="MZT288" s="195"/>
      <c r="MZU288" s="195"/>
      <c r="MZV288" s="195"/>
      <c r="MZW288" s="195"/>
      <c r="MZX288" s="195"/>
      <c r="MZY288" s="195"/>
      <c r="MZZ288" s="195"/>
      <c r="NAA288" s="195"/>
      <c r="NAB288" s="195"/>
      <c r="NAC288" s="195"/>
      <c r="NAD288" s="195"/>
      <c r="NAE288" s="195"/>
      <c r="NAF288" s="195"/>
      <c r="NAG288" s="195"/>
      <c r="NAH288" s="195"/>
      <c r="NAI288" s="195"/>
      <c r="NAJ288" s="195"/>
      <c r="NAK288" s="195"/>
      <c r="NAL288" s="195"/>
      <c r="NAM288" s="195"/>
      <c r="NAN288" s="195"/>
      <c r="NAO288" s="195"/>
      <c r="NAP288" s="195"/>
      <c r="NAQ288" s="195"/>
      <c r="NAR288" s="195"/>
      <c r="NAS288" s="195"/>
      <c r="NAT288" s="195"/>
      <c r="NAU288" s="195"/>
      <c r="NAV288" s="195"/>
      <c r="NAW288" s="195"/>
      <c r="NAX288" s="195"/>
      <c r="NAY288" s="195"/>
      <c r="NAZ288" s="195"/>
      <c r="NBA288" s="195"/>
      <c r="NBB288" s="195"/>
      <c r="NBC288" s="195"/>
      <c r="NBD288" s="195"/>
      <c r="NBE288" s="195"/>
      <c r="NBF288" s="195"/>
      <c r="NBG288" s="195"/>
      <c r="NBH288" s="195"/>
      <c r="NBI288" s="195"/>
      <c r="NBJ288" s="195"/>
      <c r="NBK288" s="195"/>
      <c r="NBL288" s="195"/>
      <c r="NBM288" s="195"/>
      <c r="NBN288" s="195"/>
      <c r="NBO288" s="195"/>
      <c r="NBP288" s="195"/>
      <c r="NBQ288" s="195"/>
      <c r="NBR288" s="195"/>
      <c r="NBS288" s="195"/>
      <c r="NBT288" s="195"/>
      <c r="NBU288" s="195"/>
      <c r="NBV288" s="195"/>
      <c r="NBW288" s="195"/>
      <c r="NBX288" s="195"/>
      <c r="NBY288" s="195"/>
      <c r="NBZ288" s="195"/>
      <c r="NCA288" s="195"/>
      <c r="NCB288" s="195"/>
      <c r="NCC288" s="195"/>
      <c r="NCD288" s="195"/>
      <c r="NCE288" s="195"/>
      <c r="NCF288" s="195"/>
      <c r="NCG288" s="195"/>
      <c r="NCH288" s="195"/>
      <c r="NCI288" s="195"/>
      <c r="NCJ288" s="195"/>
      <c r="NCK288" s="195"/>
      <c r="NCL288" s="195"/>
      <c r="NCM288" s="195"/>
      <c r="NCN288" s="195"/>
      <c r="NCO288" s="195"/>
      <c r="NCP288" s="195"/>
      <c r="NCQ288" s="195"/>
      <c r="NCR288" s="195"/>
      <c r="NCS288" s="195"/>
      <c r="NCT288" s="195"/>
      <c r="NCU288" s="195"/>
      <c r="NCV288" s="195"/>
      <c r="NCW288" s="195"/>
      <c r="NCX288" s="195"/>
      <c r="NCY288" s="195"/>
      <c r="NCZ288" s="195"/>
      <c r="NDA288" s="195"/>
      <c r="NDB288" s="195"/>
      <c r="NDC288" s="195"/>
      <c r="NDD288" s="195"/>
      <c r="NDE288" s="195"/>
      <c r="NDF288" s="195"/>
      <c r="NDG288" s="195"/>
      <c r="NDH288" s="195"/>
      <c r="NDI288" s="195"/>
      <c r="NDJ288" s="195"/>
      <c r="NDK288" s="195"/>
      <c r="NDL288" s="195"/>
      <c r="NDM288" s="195"/>
      <c r="NDN288" s="195"/>
      <c r="NDO288" s="195"/>
      <c r="NDP288" s="195"/>
      <c r="NDQ288" s="195"/>
      <c r="NDR288" s="195"/>
      <c r="NDS288" s="195"/>
      <c r="NDT288" s="195"/>
      <c r="NDU288" s="195"/>
      <c r="NDV288" s="195"/>
      <c r="NDW288" s="195"/>
      <c r="NDX288" s="195"/>
      <c r="NDY288" s="195"/>
      <c r="NDZ288" s="195"/>
      <c r="NEA288" s="195"/>
      <c r="NEB288" s="195"/>
      <c r="NEC288" s="195"/>
      <c r="NED288" s="195"/>
      <c r="NEE288" s="195"/>
      <c r="NEF288" s="195"/>
      <c r="NEG288" s="195"/>
      <c r="NEH288" s="195"/>
      <c r="NEI288" s="195"/>
      <c r="NEJ288" s="195"/>
      <c r="NEK288" s="195"/>
      <c r="NEL288" s="195"/>
      <c r="NEM288" s="195"/>
      <c r="NEN288" s="195"/>
      <c r="NEO288" s="195"/>
      <c r="NEP288" s="195"/>
      <c r="NEQ288" s="195"/>
      <c r="NER288" s="195"/>
      <c r="NES288" s="195"/>
      <c r="NET288" s="195"/>
      <c r="NEU288" s="195"/>
      <c r="NEV288" s="195"/>
      <c r="NEW288" s="195"/>
      <c r="NEX288" s="195"/>
      <c r="NEY288" s="195"/>
      <c r="NEZ288" s="195"/>
      <c r="NFA288" s="195"/>
      <c r="NFB288" s="195"/>
      <c r="NFC288" s="195"/>
      <c r="NFD288" s="195"/>
      <c r="NFE288" s="195"/>
      <c r="NFF288" s="195"/>
      <c r="NFG288" s="195"/>
      <c r="NFH288" s="195"/>
      <c r="NFI288" s="195"/>
      <c r="NFJ288" s="195"/>
      <c r="NFK288" s="195"/>
      <c r="NFL288" s="195"/>
      <c r="NFM288" s="195"/>
      <c r="NFN288" s="195"/>
      <c r="NFO288" s="195"/>
      <c r="NFP288" s="195"/>
      <c r="NFQ288" s="195"/>
      <c r="NFR288" s="195"/>
      <c r="NFS288" s="195"/>
      <c r="NFT288" s="195"/>
      <c r="NFU288" s="195"/>
      <c r="NFV288" s="195"/>
      <c r="NFW288" s="195"/>
      <c r="NFX288" s="195"/>
      <c r="NFY288" s="195"/>
      <c r="NFZ288" s="195"/>
      <c r="NGA288" s="195"/>
      <c r="NGB288" s="195"/>
      <c r="NGC288" s="195"/>
      <c r="NGD288" s="195"/>
      <c r="NGE288" s="195"/>
      <c r="NGF288" s="195"/>
      <c r="NGG288" s="195"/>
      <c r="NGH288" s="195"/>
      <c r="NGI288" s="195"/>
      <c r="NGJ288" s="195"/>
      <c r="NGK288" s="195"/>
      <c r="NGL288" s="195"/>
      <c r="NGM288" s="195"/>
      <c r="NGN288" s="195"/>
      <c r="NGO288" s="195"/>
      <c r="NGP288" s="195"/>
      <c r="NGQ288" s="195"/>
      <c r="NGR288" s="195"/>
      <c r="NGS288" s="195"/>
      <c r="NGT288" s="195"/>
      <c r="NGU288" s="195"/>
      <c r="NGV288" s="195"/>
      <c r="NGW288" s="195"/>
      <c r="NGX288" s="195"/>
      <c r="NGY288" s="195"/>
      <c r="NGZ288" s="195"/>
      <c r="NHA288" s="195"/>
      <c r="NHB288" s="195"/>
      <c r="NHC288" s="195"/>
      <c r="NHD288" s="195"/>
      <c r="NHE288" s="195"/>
      <c r="NHF288" s="195"/>
      <c r="NHG288" s="195"/>
      <c r="NHH288" s="195"/>
      <c r="NHI288" s="195"/>
      <c r="NHJ288" s="195"/>
      <c r="NHK288" s="195"/>
      <c r="NHL288" s="195"/>
      <c r="NHM288" s="195"/>
      <c r="NHN288" s="195"/>
      <c r="NHO288" s="195"/>
      <c r="NHP288" s="195"/>
      <c r="NHQ288" s="195"/>
      <c r="NHR288" s="195"/>
      <c r="NHS288" s="195"/>
      <c r="NHT288" s="195"/>
      <c r="NHU288" s="195"/>
      <c r="NHV288" s="195"/>
      <c r="NHW288" s="195"/>
      <c r="NHX288" s="195"/>
      <c r="NHY288" s="195"/>
      <c r="NHZ288" s="195"/>
      <c r="NIA288" s="195"/>
      <c r="NIB288" s="195"/>
      <c r="NIC288" s="195"/>
      <c r="NID288" s="195"/>
      <c r="NIE288" s="195"/>
      <c r="NIF288" s="195"/>
      <c r="NIG288" s="195"/>
      <c r="NIH288" s="195"/>
      <c r="NII288" s="195"/>
      <c r="NIJ288" s="195"/>
      <c r="NIK288" s="195"/>
      <c r="NIL288" s="195"/>
      <c r="NIM288" s="195"/>
      <c r="NIN288" s="195"/>
      <c r="NIO288" s="195"/>
      <c r="NIP288" s="195"/>
      <c r="NIQ288" s="195"/>
      <c r="NIR288" s="195"/>
      <c r="NIS288" s="195"/>
      <c r="NIT288" s="195"/>
      <c r="NIU288" s="195"/>
      <c r="NIV288" s="195"/>
      <c r="NIW288" s="195"/>
      <c r="NIX288" s="195"/>
      <c r="NIY288" s="195"/>
      <c r="NIZ288" s="195"/>
      <c r="NJA288" s="195"/>
      <c r="NJB288" s="195"/>
      <c r="NJC288" s="195"/>
      <c r="NJD288" s="195"/>
      <c r="NJE288" s="195"/>
      <c r="NJF288" s="195"/>
      <c r="NJG288" s="195"/>
      <c r="NJH288" s="195"/>
      <c r="NJI288" s="195"/>
      <c r="NJJ288" s="195"/>
      <c r="NJK288" s="195"/>
      <c r="NJL288" s="195"/>
      <c r="NJM288" s="195"/>
      <c r="NJN288" s="195"/>
      <c r="NJO288" s="195"/>
      <c r="NJP288" s="195"/>
      <c r="NJQ288" s="195"/>
      <c r="NJR288" s="195"/>
      <c r="NJS288" s="195"/>
      <c r="NJT288" s="195"/>
      <c r="NJU288" s="195"/>
      <c r="NJV288" s="195"/>
      <c r="NJW288" s="195"/>
      <c r="NJX288" s="195"/>
      <c r="NJY288" s="195"/>
      <c r="NJZ288" s="195"/>
      <c r="NKA288" s="195"/>
      <c r="NKB288" s="195"/>
      <c r="NKC288" s="195"/>
      <c r="NKD288" s="195"/>
      <c r="NKE288" s="195"/>
      <c r="NKF288" s="195"/>
      <c r="NKG288" s="195"/>
      <c r="NKH288" s="195"/>
      <c r="NKI288" s="195"/>
      <c r="NKJ288" s="195"/>
      <c r="NKK288" s="195"/>
      <c r="NKL288" s="195"/>
      <c r="NKM288" s="195"/>
      <c r="NKN288" s="195"/>
      <c r="NKO288" s="195"/>
      <c r="NKP288" s="195"/>
      <c r="NKQ288" s="195"/>
      <c r="NKR288" s="195"/>
      <c r="NKS288" s="195"/>
      <c r="NKT288" s="195"/>
      <c r="NKU288" s="195"/>
      <c r="NKV288" s="195"/>
      <c r="NKW288" s="195"/>
      <c r="NKX288" s="195"/>
      <c r="NKY288" s="195"/>
      <c r="NKZ288" s="195"/>
      <c r="NLA288" s="195"/>
      <c r="NLB288" s="195"/>
      <c r="NLC288" s="195"/>
      <c r="NLD288" s="195"/>
      <c r="NLE288" s="195"/>
      <c r="NLF288" s="195"/>
      <c r="NLG288" s="195"/>
      <c r="NLH288" s="195"/>
      <c r="NLI288" s="195"/>
      <c r="NLJ288" s="195"/>
      <c r="NLK288" s="195"/>
      <c r="NLL288" s="195"/>
      <c r="NLM288" s="195"/>
      <c r="NLN288" s="195"/>
      <c r="NLO288" s="195"/>
      <c r="NLP288" s="195"/>
      <c r="NLQ288" s="195"/>
      <c r="NLR288" s="195"/>
      <c r="NLS288" s="195"/>
      <c r="NLT288" s="195"/>
      <c r="NLU288" s="195"/>
      <c r="NLV288" s="195"/>
      <c r="NLW288" s="195"/>
      <c r="NLX288" s="195"/>
      <c r="NLY288" s="195"/>
      <c r="NLZ288" s="195"/>
      <c r="NMA288" s="195"/>
      <c r="NMB288" s="195"/>
      <c r="NMC288" s="195"/>
      <c r="NMD288" s="195"/>
      <c r="NME288" s="195"/>
      <c r="NMF288" s="195"/>
      <c r="NMG288" s="195"/>
      <c r="NMH288" s="195"/>
      <c r="NMI288" s="195"/>
      <c r="NMJ288" s="195"/>
      <c r="NMK288" s="195"/>
      <c r="NML288" s="195"/>
      <c r="NMM288" s="195"/>
      <c r="NMN288" s="195"/>
      <c r="NMO288" s="195"/>
      <c r="NMP288" s="195"/>
      <c r="NMQ288" s="195"/>
      <c r="NMR288" s="195"/>
      <c r="NMS288" s="195"/>
      <c r="NMT288" s="195"/>
      <c r="NMU288" s="195"/>
      <c r="NMV288" s="195"/>
      <c r="NMW288" s="195"/>
      <c r="NMX288" s="195"/>
      <c r="NMY288" s="195"/>
      <c r="NMZ288" s="195"/>
      <c r="NNA288" s="195"/>
      <c r="NNB288" s="195"/>
      <c r="NNC288" s="195"/>
      <c r="NND288" s="195"/>
      <c r="NNE288" s="195"/>
      <c r="NNF288" s="195"/>
      <c r="NNG288" s="195"/>
      <c r="NNH288" s="195"/>
      <c r="NNI288" s="195"/>
      <c r="NNJ288" s="195"/>
      <c r="NNK288" s="195"/>
      <c r="NNL288" s="195"/>
      <c r="NNM288" s="195"/>
      <c r="NNN288" s="195"/>
      <c r="NNO288" s="195"/>
      <c r="NNP288" s="195"/>
      <c r="NNQ288" s="195"/>
      <c r="NNR288" s="195"/>
      <c r="NNS288" s="195"/>
      <c r="NNT288" s="195"/>
      <c r="NNU288" s="195"/>
      <c r="NNV288" s="195"/>
      <c r="NNW288" s="195"/>
      <c r="NNX288" s="195"/>
      <c r="NNY288" s="195"/>
      <c r="NNZ288" s="195"/>
      <c r="NOA288" s="195"/>
      <c r="NOB288" s="195"/>
      <c r="NOC288" s="195"/>
      <c r="NOD288" s="195"/>
      <c r="NOE288" s="195"/>
      <c r="NOF288" s="195"/>
      <c r="NOG288" s="195"/>
      <c r="NOH288" s="195"/>
      <c r="NOI288" s="195"/>
      <c r="NOJ288" s="195"/>
      <c r="NOK288" s="195"/>
      <c r="NOL288" s="195"/>
      <c r="NOM288" s="195"/>
      <c r="NON288" s="195"/>
      <c r="NOO288" s="195"/>
      <c r="NOP288" s="195"/>
      <c r="NOQ288" s="195"/>
      <c r="NOR288" s="195"/>
      <c r="NOS288" s="195"/>
      <c r="NOT288" s="195"/>
      <c r="NOU288" s="195"/>
      <c r="NOV288" s="195"/>
      <c r="NOW288" s="195"/>
      <c r="NOX288" s="195"/>
      <c r="NOY288" s="195"/>
      <c r="NOZ288" s="195"/>
      <c r="NPA288" s="195"/>
      <c r="NPB288" s="195"/>
      <c r="NPC288" s="195"/>
      <c r="NPD288" s="195"/>
      <c r="NPE288" s="195"/>
      <c r="NPF288" s="195"/>
      <c r="NPG288" s="195"/>
      <c r="NPH288" s="195"/>
      <c r="NPI288" s="195"/>
      <c r="NPJ288" s="195"/>
      <c r="NPK288" s="195"/>
      <c r="NPL288" s="195"/>
      <c r="NPM288" s="195"/>
      <c r="NPN288" s="195"/>
      <c r="NPO288" s="195"/>
      <c r="NPP288" s="195"/>
      <c r="NPQ288" s="195"/>
      <c r="NPR288" s="195"/>
      <c r="NPS288" s="195"/>
      <c r="NPT288" s="195"/>
      <c r="NPU288" s="195"/>
      <c r="NPV288" s="195"/>
      <c r="NPW288" s="195"/>
      <c r="NPX288" s="195"/>
      <c r="NPY288" s="195"/>
      <c r="NPZ288" s="195"/>
      <c r="NQA288" s="195"/>
      <c r="NQB288" s="195"/>
      <c r="NQC288" s="195"/>
      <c r="NQD288" s="195"/>
      <c r="NQE288" s="195"/>
      <c r="NQF288" s="195"/>
      <c r="NQG288" s="195"/>
      <c r="NQH288" s="195"/>
      <c r="NQI288" s="195"/>
      <c r="NQJ288" s="195"/>
      <c r="NQK288" s="195"/>
      <c r="NQL288" s="195"/>
      <c r="NQM288" s="195"/>
      <c r="NQN288" s="195"/>
      <c r="NQO288" s="195"/>
      <c r="NQP288" s="195"/>
      <c r="NQQ288" s="195"/>
      <c r="NQR288" s="195"/>
      <c r="NQS288" s="195"/>
      <c r="NQT288" s="195"/>
      <c r="NQU288" s="195"/>
      <c r="NQV288" s="195"/>
      <c r="NQW288" s="195"/>
      <c r="NQX288" s="195"/>
      <c r="NQY288" s="195"/>
      <c r="NQZ288" s="195"/>
      <c r="NRA288" s="195"/>
      <c r="NRB288" s="195"/>
      <c r="NRC288" s="195"/>
      <c r="NRD288" s="195"/>
      <c r="NRE288" s="195"/>
      <c r="NRF288" s="195"/>
      <c r="NRG288" s="195"/>
      <c r="NRH288" s="195"/>
      <c r="NRI288" s="195"/>
      <c r="NRJ288" s="195"/>
      <c r="NRK288" s="195"/>
      <c r="NRL288" s="195"/>
      <c r="NRM288" s="195"/>
      <c r="NRN288" s="195"/>
      <c r="NRO288" s="195"/>
      <c r="NRP288" s="195"/>
      <c r="NRQ288" s="195"/>
      <c r="NRR288" s="195"/>
      <c r="NRS288" s="195"/>
      <c r="NRT288" s="195"/>
      <c r="NRU288" s="195"/>
      <c r="NRV288" s="195"/>
      <c r="NRW288" s="195"/>
      <c r="NRX288" s="195"/>
      <c r="NRY288" s="195"/>
      <c r="NRZ288" s="195"/>
      <c r="NSA288" s="195"/>
      <c r="NSB288" s="195"/>
      <c r="NSC288" s="195"/>
      <c r="NSD288" s="195"/>
      <c r="NSE288" s="195"/>
      <c r="NSF288" s="195"/>
      <c r="NSG288" s="195"/>
      <c r="NSH288" s="195"/>
      <c r="NSI288" s="195"/>
      <c r="NSJ288" s="195"/>
      <c r="NSK288" s="195"/>
      <c r="NSL288" s="195"/>
      <c r="NSM288" s="195"/>
      <c r="NSN288" s="195"/>
      <c r="NSO288" s="195"/>
      <c r="NSP288" s="195"/>
      <c r="NSQ288" s="195"/>
      <c r="NSR288" s="195"/>
      <c r="NSS288" s="195"/>
      <c r="NST288" s="195"/>
      <c r="NSU288" s="195"/>
      <c r="NSV288" s="195"/>
      <c r="NSW288" s="195"/>
      <c r="NSX288" s="195"/>
      <c r="NSY288" s="195"/>
      <c r="NSZ288" s="195"/>
      <c r="NTA288" s="195"/>
      <c r="NTB288" s="195"/>
      <c r="NTC288" s="195"/>
      <c r="NTD288" s="195"/>
      <c r="NTE288" s="195"/>
      <c r="NTF288" s="195"/>
      <c r="NTG288" s="195"/>
      <c r="NTH288" s="195"/>
      <c r="NTI288" s="195"/>
      <c r="NTJ288" s="195"/>
      <c r="NTK288" s="195"/>
      <c r="NTL288" s="195"/>
      <c r="NTM288" s="195"/>
      <c r="NTN288" s="195"/>
      <c r="NTO288" s="195"/>
      <c r="NTP288" s="195"/>
      <c r="NTQ288" s="195"/>
      <c r="NTR288" s="195"/>
      <c r="NTS288" s="195"/>
      <c r="NTT288" s="195"/>
      <c r="NTU288" s="195"/>
      <c r="NTV288" s="195"/>
      <c r="NTW288" s="195"/>
      <c r="NTX288" s="195"/>
      <c r="NTY288" s="195"/>
      <c r="NTZ288" s="195"/>
      <c r="NUA288" s="195"/>
      <c r="NUB288" s="195"/>
      <c r="NUC288" s="195"/>
      <c r="NUD288" s="195"/>
      <c r="NUE288" s="195"/>
      <c r="NUF288" s="195"/>
      <c r="NUG288" s="195"/>
      <c r="NUH288" s="195"/>
      <c r="NUI288" s="195"/>
      <c r="NUJ288" s="195"/>
      <c r="NUK288" s="195"/>
      <c r="NUL288" s="195"/>
      <c r="NUM288" s="195"/>
      <c r="NUN288" s="195"/>
      <c r="NUO288" s="195"/>
      <c r="NUP288" s="195"/>
      <c r="NUQ288" s="195"/>
      <c r="NUR288" s="195"/>
      <c r="NUS288" s="195"/>
      <c r="NUT288" s="195"/>
      <c r="NUU288" s="195"/>
      <c r="NUV288" s="195"/>
      <c r="NUW288" s="195"/>
      <c r="NUX288" s="195"/>
      <c r="NUY288" s="195"/>
      <c r="NUZ288" s="195"/>
      <c r="NVA288" s="195"/>
      <c r="NVB288" s="195"/>
      <c r="NVC288" s="195"/>
      <c r="NVD288" s="195"/>
      <c r="NVE288" s="195"/>
      <c r="NVF288" s="195"/>
      <c r="NVG288" s="195"/>
      <c r="NVH288" s="195"/>
      <c r="NVI288" s="195"/>
      <c r="NVJ288" s="195"/>
      <c r="NVK288" s="195"/>
      <c r="NVL288" s="195"/>
      <c r="NVM288" s="195"/>
      <c r="NVN288" s="195"/>
      <c r="NVO288" s="195"/>
      <c r="NVP288" s="195"/>
      <c r="NVQ288" s="195"/>
      <c r="NVR288" s="195"/>
      <c r="NVS288" s="195"/>
      <c r="NVT288" s="195"/>
      <c r="NVU288" s="195"/>
      <c r="NVV288" s="195"/>
      <c r="NVW288" s="195"/>
      <c r="NVX288" s="195"/>
      <c r="NVY288" s="195"/>
      <c r="NVZ288" s="195"/>
      <c r="NWA288" s="195"/>
      <c r="NWB288" s="195"/>
      <c r="NWC288" s="195"/>
      <c r="NWD288" s="195"/>
      <c r="NWE288" s="195"/>
      <c r="NWF288" s="195"/>
      <c r="NWG288" s="195"/>
      <c r="NWH288" s="195"/>
      <c r="NWI288" s="195"/>
      <c r="NWJ288" s="195"/>
      <c r="NWK288" s="195"/>
      <c r="NWL288" s="195"/>
      <c r="NWM288" s="195"/>
      <c r="NWN288" s="195"/>
      <c r="NWO288" s="195"/>
      <c r="NWP288" s="195"/>
      <c r="NWQ288" s="195"/>
      <c r="NWR288" s="195"/>
      <c r="NWS288" s="195"/>
      <c r="NWT288" s="195"/>
      <c r="NWU288" s="195"/>
      <c r="NWV288" s="195"/>
      <c r="NWW288" s="195"/>
      <c r="NWX288" s="195"/>
      <c r="NWY288" s="195"/>
      <c r="NWZ288" s="195"/>
      <c r="NXA288" s="195"/>
      <c r="NXB288" s="195"/>
      <c r="NXC288" s="195"/>
      <c r="NXD288" s="195"/>
      <c r="NXE288" s="195"/>
      <c r="NXF288" s="195"/>
      <c r="NXG288" s="195"/>
      <c r="NXH288" s="195"/>
      <c r="NXI288" s="195"/>
      <c r="NXJ288" s="195"/>
      <c r="NXK288" s="195"/>
      <c r="NXL288" s="195"/>
      <c r="NXM288" s="195"/>
      <c r="NXN288" s="195"/>
      <c r="NXO288" s="195"/>
      <c r="NXP288" s="195"/>
      <c r="NXQ288" s="195"/>
      <c r="NXR288" s="195"/>
      <c r="NXS288" s="195"/>
      <c r="NXT288" s="195"/>
      <c r="NXU288" s="195"/>
      <c r="NXV288" s="195"/>
      <c r="NXW288" s="195"/>
      <c r="NXX288" s="195"/>
      <c r="NXY288" s="195"/>
      <c r="NXZ288" s="195"/>
      <c r="NYA288" s="195"/>
      <c r="NYB288" s="195"/>
      <c r="NYC288" s="195"/>
      <c r="NYD288" s="195"/>
      <c r="NYE288" s="195"/>
      <c r="NYF288" s="195"/>
      <c r="NYG288" s="195"/>
      <c r="NYH288" s="195"/>
      <c r="NYI288" s="195"/>
      <c r="NYJ288" s="195"/>
      <c r="NYK288" s="195"/>
      <c r="NYL288" s="195"/>
      <c r="NYM288" s="195"/>
      <c r="NYN288" s="195"/>
      <c r="NYO288" s="195"/>
      <c r="NYP288" s="195"/>
      <c r="NYQ288" s="195"/>
      <c r="NYR288" s="195"/>
      <c r="NYS288" s="195"/>
      <c r="NYT288" s="195"/>
      <c r="NYU288" s="195"/>
      <c r="NYV288" s="195"/>
      <c r="NYW288" s="195"/>
      <c r="NYX288" s="195"/>
      <c r="NYY288" s="195"/>
      <c r="NYZ288" s="195"/>
      <c r="NZA288" s="195"/>
      <c r="NZB288" s="195"/>
      <c r="NZC288" s="195"/>
      <c r="NZD288" s="195"/>
      <c r="NZE288" s="195"/>
      <c r="NZF288" s="195"/>
      <c r="NZG288" s="195"/>
      <c r="NZH288" s="195"/>
      <c r="NZI288" s="195"/>
      <c r="NZJ288" s="195"/>
      <c r="NZK288" s="195"/>
      <c r="NZL288" s="195"/>
      <c r="NZM288" s="195"/>
      <c r="NZN288" s="195"/>
      <c r="NZO288" s="195"/>
      <c r="NZP288" s="195"/>
      <c r="NZQ288" s="195"/>
      <c r="NZR288" s="195"/>
      <c r="NZS288" s="195"/>
      <c r="NZT288" s="195"/>
      <c r="NZU288" s="195"/>
      <c r="NZV288" s="195"/>
      <c r="NZW288" s="195"/>
      <c r="NZX288" s="195"/>
      <c r="NZY288" s="195"/>
      <c r="NZZ288" s="195"/>
      <c r="OAA288" s="195"/>
      <c r="OAB288" s="195"/>
      <c r="OAC288" s="195"/>
      <c r="OAD288" s="195"/>
      <c r="OAE288" s="195"/>
      <c r="OAF288" s="195"/>
      <c r="OAG288" s="195"/>
      <c r="OAH288" s="195"/>
      <c r="OAI288" s="195"/>
      <c r="OAJ288" s="195"/>
      <c r="OAK288" s="195"/>
      <c r="OAL288" s="195"/>
      <c r="OAM288" s="195"/>
      <c r="OAN288" s="195"/>
      <c r="OAO288" s="195"/>
      <c r="OAP288" s="195"/>
      <c r="OAQ288" s="195"/>
      <c r="OAR288" s="195"/>
      <c r="OAS288" s="195"/>
      <c r="OAT288" s="195"/>
      <c r="OAU288" s="195"/>
      <c r="OAV288" s="195"/>
      <c r="OAW288" s="195"/>
      <c r="OAX288" s="195"/>
      <c r="OAY288" s="195"/>
      <c r="OAZ288" s="195"/>
      <c r="OBA288" s="195"/>
      <c r="OBB288" s="195"/>
      <c r="OBC288" s="195"/>
      <c r="OBD288" s="195"/>
      <c r="OBE288" s="195"/>
      <c r="OBF288" s="195"/>
      <c r="OBG288" s="195"/>
      <c r="OBH288" s="195"/>
      <c r="OBI288" s="195"/>
      <c r="OBJ288" s="195"/>
      <c r="OBK288" s="195"/>
      <c r="OBL288" s="195"/>
      <c r="OBM288" s="195"/>
      <c r="OBN288" s="195"/>
      <c r="OBO288" s="195"/>
      <c r="OBP288" s="195"/>
      <c r="OBQ288" s="195"/>
      <c r="OBR288" s="195"/>
      <c r="OBS288" s="195"/>
      <c r="OBT288" s="195"/>
      <c r="OBU288" s="195"/>
      <c r="OBV288" s="195"/>
      <c r="OBW288" s="195"/>
      <c r="OBX288" s="195"/>
      <c r="OBY288" s="195"/>
      <c r="OBZ288" s="195"/>
      <c r="OCA288" s="195"/>
      <c r="OCB288" s="195"/>
      <c r="OCC288" s="195"/>
      <c r="OCD288" s="195"/>
      <c r="OCE288" s="195"/>
      <c r="OCF288" s="195"/>
      <c r="OCG288" s="195"/>
      <c r="OCH288" s="195"/>
      <c r="OCI288" s="195"/>
      <c r="OCJ288" s="195"/>
      <c r="OCK288" s="195"/>
      <c r="OCL288" s="195"/>
      <c r="OCM288" s="195"/>
      <c r="OCN288" s="195"/>
      <c r="OCO288" s="195"/>
      <c r="OCP288" s="195"/>
      <c r="OCQ288" s="195"/>
      <c r="OCR288" s="195"/>
      <c r="OCS288" s="195"/>
      <c r="OCT288" s="195"/>
      <c r="OCU288" s="195"/>
      <c r="OCV288" s="195"/>
      <c r="OCW288" s="195"/>
      <c r="OCX288" s="195"/>
      <c r="OCY288" s="195"/>
      <c r="OCZ288" s="195"/>
      <c r="ODA288" s="195"/>
      <c r="ODB288" s="195"/>
      <c r="ODC288" s="195"/>
      <c r="ODD288" s="195"/>
      <c r="ODE288" s="195"/>
      <c r="ODF288" s="195"/>
      <c r="ODG288" s="195"/>
      <c r="ODH288" s="195"/>
      <c r="ODI288" s="195"/>
      <c r="ODJ288" s="195"/>
      <c r="ODK288" s="195"/>
      <c r="ODL288" s="195"/>
      <c r="ODM288" s="195"/>
      <c r="ODN288" s="195"/>
      <c r="ODO288" s="195"/>
      <c r="ODP288" s="195"/>
      <c r="ODQ288" s="195"/>
      <c r="ODR288" s="195"/>
      <c r="ODS288" s="195"/>
      <c r="ODT288" s="195"/>
      <c r="ODU288" s="195"/>
      <c r="ODV288" s="195"/>
      <c r="ODW288" s="195"/>
      <c r="ODX288" s="195"/>
      <c r="ODY288" s="195"/>
      <c r="ODZ288" s="195"/>
      <c r="OEA288" s="195"/>
      <c r="OEB288" s="195"/>
      <c r="OEC288" s="195"/>
      <c r="OED288" s="195"/>
      <c r="OEE288" s="195"/>
      <c r="OEF288" s="195"/>
      <c r="OEG288" s="195"/>
      <c r="OEH288" s="195"/>
      <c r="OEI288" s="195"/>
      <c r="OEJ288" s="195"/>
      <c r="OEK288" s="195"/>
      <c r="OEL288" s="195"/>
      <c r="OEM288" s="195"/>
      <c r="OEN288" s="195"/>
      <c r="OEO288" s="195"/>
      <c r="OEP288" s="195"/>
      <c r="OEQ288" s="195"/>
      <c r="OER288" s="195"/>
      <c r="OES288" s="195"/>
      <c r="OET288" s="195"/>
      <c r="OEU288" s="195"/>
      <c r="OEV288" s="195"/>
      <c r="OEW288" s="195"/>
      <c r="OEX288" s="195"/>
      <c r="OEY288" s="195"/>
      <c r="OEZ288" s="195"/>
      <c r="OFA288" s="195"/>
      <c r="OFB288" s="195"/>
      <c r="OFC288" s="195"/>
      <c r="OFD288" s="195"/>
      <c r="OFE288" s="195"/>
      <c r="OFF288" s="195"/>
      <c r="OFG288" s="195"/>
      <c r="OFH288" s="195"/>
      <c r="OFI288" s="195"/>
      <c r="OFJ288" s="195"/>
      <c r="OFK288" s="195"/>
      <c r="OFL288" s="195"/>
      <c r="OFM288" s="195"/>
      <c r="OFN288" s="195"/>
      <c r="OFO288" s="195"/>
      <c r="OFP288" s="195"/>
      <c r="OFQ288" s="195"/>
      <c r="OFR288" s="195"/>
      <c r="OFS288" s="195"/>
      <c r="OFT288" s="195"/>
      <c r="OFU288" s="195"/>
      <c r="OFV288" s="195"/>
      <c r="OFW288" s="195"/>
      <c r="OFX288" s="195"/>
      <c r="OFY288" s="195"/>
      <c r="OFZ288" s="195"/>
      <c r="OGA288" s="195"/>
      <c r="OGB288" s="195"/>
      <c r="OGC288" s="195"/>
      <c r="OGD288" s="195"/>
      <c r="OGE288" s="195"/>
      <c r="OGF288" s="195"/>
      <c r="OGG288" s="195"/>
      <c r="OGH288" s="195"/>
      <c r="OGI288" s="195"/>
      <c r="OGJ288" s="195"/>
      <c r="OGK288" s="195"/>
      <c r="OGL288" s="195"/>
      <c r="OGM288" s="195"/>
      <c r="OGN288" s="195"/>
      <c r="OGO288" s="195"/>
      <c r="OGP288" s="195"/>
      <c r="OGQ288" s="195"/>
      <c r="OGR288" s="195"/>
      <c r="OGS288" s="195"/>
      <c r="OGT288" s="195"/>
      <c r="OGU288" s="195"/>
      <c r="OGV288" s="195"/>
      <c r="OGW288" s="195"/>
      <c r="OGX288" s="195"/>
      <c r="OGY288" s="195"/>
      <c r="OGZ288" s="195"/>
      <c r="OHA288" s="195"/>
      <c r="OHB288" s="195"/>
      <c r="OHC288" s="195"/>
      <c r="OHD288" s="195"/>
      <c r="OHE288" s="195"/>
      <c r="OHF288" s="195"/>
      <c r="OHG288" s="195"/>
      <c r="OHH288" s="195"/>
      <c r="OHI288" s="195"/>
      <c r="OHJ288" s="195"/>
      <c r="OHK288" s="195"/>
      <c r="OHL288" s="195"/>
      <c r="OHM288" s="195"/>
      <c r="OHN288" s="195"/>
      <c r="OHO288" s="195"/>
      <c r="OHP288" s="195"/>
      <c r="OHQ288" s="195"/>
      <c r="OHR288" s="195"/>
      <c r="OHS288" s="195"/>
      <c r="OHT288" s="195"/>
      <c r="OHU288" s="195"/>
      <c r="OHV288" s="195"/>
      <c r="OHW288" s="195"/>
      <c r="OHX288" s="195"/>
      <c r="OHY288" s="195"/>
      <c r="OHZ288" s="195"/>
      <c r="OIA288" s="195"/>
      <c r="OIB288" s="195"/>
      <c r="OIC288" s="195"/>
      <c r="OID288" s="195"/>
      <c r="OIE288" s="195"/>
      <c r="OIF288" s="195"/>
      <c r="OIG288" s="195"/>
      <c r="OIH288" s="195"/>
      <c r="OII288" s="195"/>
      <c r="OIJ288" s="195"/>
      <c r="OIK288" s="195"/>
      <c r="OIL288" s="195"/>
      <c r="OIM288" s="195"/>
      <c r="OIN288" s="195"/>
      <c r="OIO288" s="195"/>
      <c r="OIP288" s="195"/>
      <c r="OIQ288" s="195"/>
      <c r="OIR288" s="195"/>
      <c r="OIS288" s="195"/>
      <c r="OIT288" s="195"/>
      <c r="OIU288" s="195"/>
      <c r="OIV288" s="195"/>
      <c r="OIW288" s="195"/>
      <c r="OIX288" s="195"/>
      <c r="OIY288" s="195"/>
      <c r="OIZ288" s="195"/>
      <c r="OJA288" s="195"/>
      <c r="OJB288" s="195"/>
      <c r="OJC288" s="195"/>
      <c r="OJD288" s="195"/>
      <c r="OJE288" s="195"/>
      <c r="OJF288" s="195"/>
      <c r="OJG288" s="195"/>
      <c r="OJH288" s="195"/>
      <c r="OJI288" s="195"/>
      <c r="OJJ288" s="195"/>
      <c r="OJK288" s="195"/>
      <c r="OJL288" s="195"/>
      <c r="OJM288" s="195"/>
      <c r="OJN288" s="195"/>
      <c r="OJO288" s="195"/>
      <c r="OJP288" s="195"/>
      <c r="OJQ288" s="195"/>
      <c r="OJR288" s="195"/>
      <c r="OJS288" s="195"/>
      <c r="OJT288" s="195"/>
      <c r="OJU288" s="195"/>
      <c r="OJV288" s="195"/>
      <c r="OJW288" s="195"/>
      <c r="OJX288" s="195"/>
      <c r="OJY288" s="195"/>
      <c r="OJZ288" s="195"/>
      <c r="OKA288" s="195"/>
      <c r="OKB288" s="195"/>
      <c r="OKC288" s="195"/>
      <c r="OKD288" s="195"/>
      <c r="OKE288" s="195"/>
      <c r="OKF288" s="195"/>
      <c r="OKG288" s="195"/>
      <c r="OKH288" s="195"/>
      <c r="OKI288" s="195"/>
      <c r="OKJ288" s="195"/>
      <c r="OKK288" s="195"/>
      <c r="OKL288" s="195"/>
      <c r="OKM288" s="195"/>
      <c r="OKN288" s="195"/>
      <c r="OKO288" s="195"/>
      <c r="OKP288" s="195"/>
      <c r="OKQ288" s="195"/>
      <c r="OKR288" s="195"/>
      <c r="OKS288" s="195"/>
      <c r="OKT288" s="195"/>
      <c r="OKU288" s="195"/>
      <c r="OKV288" s="195"/>
      <c r="OKW288" s="195"/>
      <c r="OKX288" s="195"/>
      <c r="OKY288" s="195"/>
      <c r="OKZ288" s="195"/>
      <c r="OLA288" s="195"/>
      <c r="OLB288" s="195"/>
      <c r="OLC288" s="195"/>
      <c r="OLD288" s="195"/>
      <c r="OLE288" s="195"/>
      <c r="OLF288" s="195"/>
      <c r="OLG288" s="195"/>
      <c r="OLH288" s="195"/>
      <c r="OLI288" s="195"/>
      <c r="OLJ288" s="195"/>
      <c r="OLK288" s="195"/>
      <c r="OLL288" s="195"/>
      <c r="OLM288" s="195"/>
      <c r="OLN288" s="195"/>
      <c r="OLO288" s="195"/>
      <c r="OLP288" s="195"/>
      <c r="OLQ288" s="195"/>
      <c r="OLR288" s="195"/>
      <c r="OLS288" s="195"/>
      <c r="OLT288" s="195"/>
      <c r="OLU288" s="195"/>
      <c r="OLV288" s="195"/>
      <c r="OLW288" s="195"/>
      <c r="OLX288" s="195"/>
      <c r="OLY288" s="195"/>
      <c r="OLZ288" s="195"/>
      <c r="OMA288" s="195"/>
      <c r="OMB288" s="195"/>
      <c r="OMC288" s="195"/>
      <c r="OMD288" s="195"/>
      <c r="OME288" s="195"/>
      <c r="OMF288" s="195"/>
      <c r="OMG288" s="195"/>
      <c r="OMH288" s="195"/>
      <c r="OMI288" s="195"/>
      <c r="OMJ288" s="195"/>
      <c r="OMK288" s="195"/>
      <c r="OML288" s="195"/>
      <c r="OMM288" s="195"/>
      <c r="OMN288" s="195"/>
      <c r="OMO288" s="195"/>
      <c r="OMP288" s="195"/>
      <c r="OMQ288" s="195"/>
      <c r="OMR288" s="195"/>
      <c r="OMS288" s="195"/>
      <c r="OMT288" s="195"/>
      <c r="OMU288" s="195"/>
      <c r="OMV288" s="195"/>
      <c r="OMW288" s="195"/>
      <c r="OMX288" s="195"/>
      <c r="OMY288" s="195"/>
      <c r="OMZ288" s="195"/>
      <c r="ONA288" s="195"/>
      <c r="ONB288" s="195"/>
      <c r="ONC288" s="195"/>
      <c r="OND288" s="195"/>
      <c r="ONE288" s="195"/>
      <c r="ONF288" s="195"/>
      <c r="ONG288" s="195"/>
      <c r="ONH288" s="195"/>
      <c r="ONI288" s="195"/>
      <c r="ONJ288" s="195"/>
      <c r="ONK288" s="195"/>
      <c r="ONL288" s="195"/>
      <c r="ONM288" s="195"/>
      <c r="ONN288" s="195"/>
      <c r="ONO288" s="195"/>
      <c r="ONP288" s="195"/>
      <c r="ONQ288" s="195"/>
      <c r="ONR288" s="195"/>
      <c r="ONS288" s="195"/>
      <c r="ONT288" s="195"/>
      <c r="ONU288" s="195"/>
      <c r="ONV288" s="195"/>
      <c r="ONW288" s="195"/>
      <c r="ONX288" s="195"/>
      <c r="ONY288" s="195"/>
      <c r="ONZ288" s="195"/>
      <c r="OOA288" s="195"/>
      <c r="OOB288" s="195"/>
      <c r="OOC288" s="195"/>
      <c r="OOD288" s="195"/>
      <c r="OOE288" s="195"/>
      <c r="OOF288" s="195"/>
      <c r="OOG288" s="195"/>
      <c r="OOH288" s="195"/>
      <c r="OOI288" s="195"/>
      <c r="OOJ288" s="195"/>
      <c r="OOK288" s="195"/>
      <c r="OOL288" s="195"/>
      <c r="OOM288" s="195"/>
      <c r="OON288" s="195"/>
      <c r="OOO288" s="195"/>
      <c r="OOP288" s="195"/>
      <c r="OOQ288" s="195"/>
      <c r="OOR288" s="195"/>
      <c r="OOS288" s="195"/>
      <c r="OOT288" s="195"/>
      <c r="OOU288" s="195"/>
      <c r="OOV288" s="195"/>
      <c r="OOW288" s="195"/>
      <c r="OOX288" s="195"/>
      <c r="OOY288" s="195"/>
      <c r="OOZ288" s="195"/>
      <c r="OPA288" s="195"/>
      <c r="OPB288" s="195"/>
      <c r="OPC288" s="195"/>
      <c r="OPD288" s="195"/>
      <c r="OPE288" s="195"/>
      <c r="OPF288" s="195"/>
      <c r="OPG288" s="195"/>
      <c r="OPH288" s="195"/>
      <c r="OPI288" s="195"/>
      <c r="OPJ288" s="195"/>
      <c r="OPK288" s="195"/>
      <c r="OPL288" s="195"/>
      <c r="OPM288" s="195"/>
      <c r="OPN288" s="195"/>
      <c r="OPO288" s="195"/>
      <c r="OPP288" s="195"/>
      <c r="OPQ288" s="195"/>
      <c r="OPR288" s="195"/>
      <c r="OPS288" s="195"/>
      <c r="OPT288" s="195"/>
      <c r="OPU288" s="195"/>
      <c r="OPV288" s="195"/>
      <c r="OPW288" s="195"/>
      <c r="OPX288" s="195"/>
      <c r="OPY288" s="195"/>
      <c r="OPZ288" s="195"/>
      <c r="OQA288" s="195"/>
      <c r="OQB288" s="195"/>
      <c r="OQC288" s="195"/>
      <c r="OQD288" s="195"/>
      <c r="OQE288" s="195"/>
      <c r="OQF288" s="195"/>
      <c r="OQG288" s="195"/>
      <c r="OQH288" s="195"/>
      <c r="OQI288" s="195"/>
      <c r="OQJ288" s="195"/>
      <c r="OQK288" s="195"/>
      <c r="OQL288" s="195"/>
      <c r="OQM288" s="195"/>
      <c r="OQN288" s="195"/>
      <c r="OQO288" s="195"/>
      <c r="OQP288" s="195"/>
      <c r="OQQ288" s="195"/>
      <c r="OQR288" s="195"/>
      <c r="OQS288" s="195"/>
      <c r="OQT288" s="195"/>
      <c r="OQU288" s="195"/>
      <c r="OQV288" s="195"/>
      <c r="OQW288" s="195"/>
      <c r="OQX288" s="195"/>
      <c r="OQY288" s="195"/>
      <c r="OQZ288" s="195"/>
      <c r="ORA288" s="195"/>
      <c r="ORB288" s="195"/>
      <c r="ORC288" s="195"/>
      <c r="ORD288" s="195"/>
      <c r="ORE288" s="195"/>
      <c r="ORF288" s="195"/>
      <c r="ORG288" s="195"/>
      <c r="ORH288" s="195"/>
      <c r="ORI288" s="195"/>
      <c r="ORJ288" s="195"/>
      <c r="ORK288" s="195"/>
      <c r="ORL288" s="195"/>
      <c r="ORM288" s="195"/>
      <c r="ORN288" s="195"/>
      <c r="ORO288" s="195"/>
      <c r="ORP288" s="195"/>
      <c r="ORQ288" s="195"/>
      <c r="ORR288" s="195"/>
      <c r="ORS288" s="195"/>
      <c r="ORT288" s="195"/>
      <c r="ORU288" s="195"/>
      <c r="ORV288" s="195"/>
      <c r="ORW288" s="195"/>
      <c r="ORX288" s="195"/>
      <c r="ORY288" s="195"/>
      <c r="ORZ288" s="195"/>
      <c r="OSA288" s="195"/>
      <c r="OSB288" s="195"/>
      <c r="OSC288" s="195"/>
      <c r="OSD288" s="195"/>
      <c r="OSE288" s="195"/>
      <c r="OSF288" s="195"/>
      <c r="OSG288" s="195"/>
      <c r="OSH288" s="195"/>
      <c r="OSI288" s="195"/>
      <c r="OSJ288" s="195"/>
      <c r="OSK288" s="195"/>
      <c r="OSL288" s="195"/>
      <c r="OSM288" s="195"/>
      <c r="OSN288" s="195"/>
      <c r="OSO288" s="195"/>
      <c r="OSP288" s="195"/>
      <c r="OSQ288" s="195"/>
      <c r="OSR288" s="195"/>
      <c r="OSS288" s="195"/>
      <c r="OST288" s="195"/>
      <c r="OSU288" s="195"/>
      <c r="OSV288" s="195"/>
      <c r="OSW288" s="195"/>
      <c r="OSX288" s="195"/>
      <c r="OSY288" s="195"/>
      <c r="OSZ288" s="195"/>
      <c r="OTA288" s="195"/>
      <c r="OTB288" s="195"/>
      <c r="OTC288" s="195"/>
      <c r="OTD288" s="195"/>
      <c r="OTE288" s="195"/>
      <c r="OTF288" s="195"/>
      <c r="OTG288" s="195"/>
      <c r="OTH288" s="195"/>
      <c r="OTI288" s="195"/>
      <c r="OTJ288" s="195"/>
      <c r="OTK288" s="195"/>
      <c r="OTL288" s="195"/>
      <c r="OTM288" s="195"/>
      <c r="OTN288" s="195"/>
      <c r="OTO288" s="195"/>
      <c r="OTP288" s="195"/>
      <c r="OTQ288" s="195"/>
      <c r="OTR288" s="195"/>
      <c r="OTS288" s="195"/>
      <c r="OTT288" s="195"/>
      <c r="OTU288" s="195"/>
      <c r="OTV288" s="195"/>
      <c r="OTW288" s="195"/>
      <c r="OTX288" s="195"/>
      <c r="OTY288" s="195"/>
      <c r="OTZ288" s="195"/>
      <c r="OUA288" s="195"/>
      <c r="OUB288" s="195"/>
      <c r="OUC288" s="195"/>
      <c r="OUD288" s="195"/>
      <c r="OUE288" s="195"/>
      <c r="OUF288" s="195"/>
      <c r="OUG288" s="195"/>
      <c r="OUH288" s="195"/>
      <c r="OUI288" s="195"/>
      <c r="OUJ288" s="195"/>
      <c r="OUK288" s="195"/>
      <c r="OUL288" s="195"/>
      <c r="OUM288" s="195"/>
      <c r="OUN288" s="195"/>
      <c r="OUO288" s="195"/>
      <c r="OUP288" s="195"/>
      <c r="OUQ288" s="195"/>
      <c r="OUR288" s="195"/>
      <c r="OUS288" s="195"/>
      <c r="OUT288" s="195"/>
      <c r="OUU288" s="195"/>
      <c r="OUV288" s="195"/>
      <c r="OUW288" s="195"/>
      <c r="OUX288" s="195"/>
      <c r="OUY288" s="195"/>
      <c r="OUZ288" s="195"/>
      <c r="OVA288" s="195"/>
      <c r="OVB288" s="195"/>
      <c r="OVC288" s="195"/>
      <c r="OVD288" s="195"/>
      <c r="OVE288" s="195"/>
      <c r="OVF288" s="195"/>
      <c r="OVG288" s="195"/>
      <c r="OVH288" s="195"/>
      <c r="OVI288" s="195"/>
      <c r="OVJ288" s="195"/>
      <c r="OVK288" s="195"/>
      <c r="OVL288" s="195"/>
      <c r="OVM288" s="195"/>
      <c r="OVN288" s="195"/>
      <c r="OVO288" s="195"/>
      <c r="OVP288" s="195"/>
      <c r="OVQ288" s="195"/>
      <c r="OVR288" s="195"/>
      <c r="OVS288" s="195"/>
      <c r="OVT288" s="195"/>
      <c r="OVU288" s="195"/>
      <c r="OVV288" s="195"/>
      <c r="OVW288" s="195"/>
      <c r="OVX288" s="195"/>
      <c r="OVY288" s="195"/>
      <c r="OVZ288" s="195"/>
      <c r="OWA288" s="195"/>
      <c r="OWB288" s="195"/>
      <c r="OWC288" s="195"/>
      <c r="OWD288" s="195"/>
      <c r="OWE288" s="195"/>
      <c r="OWF288" s="195"/>
      <c r="OWG288" s="195"/>
      <c r="OWH288" s="195"/>
      <c r="OWI288" s="195"/>
      <c r="OWJ288" s="195"/>
      <c r="OWK288" s="195"/>
      <c r="OWL288" s="195"/>
      <c r="OWM288" s="195"/>
      <c r="OWN288" s="195"/>
      <c r="OWO288" s="195"/>
      <c r="OWP288" s="195"/>
      <c r="OWQ288" s="195"/>
      <c r="OWR288" s="195"/>
      <c r="OWS288" s="195"/>
      <c r="OWT288" s="195"/>
      <c r="OWU288" s="195"/>
      <c r="OWV288" s="195"/>
      <c r="OWW288" s="195"/>
      <c r="OWX288" s="195"/>
      <c r="OWY288" s="195"/>
      <c r="OWZ288" s="195"/>
      <c r="OXA288" s="195"/>
      <c r="OXB288" s="195"/>
      <c r="OXC288" s="195"/>
      <c r="OXD288" s="195"/>
      <c r="OXE288" s="195"/>
      <c r="OXF288" s="195"/>
      <c r="OXG288" s="195"/>
      <c r="OXH288" s="195"/>
      <c r="OXI288" s="195"/>
      <c r="OXJ288" s="195"/>
      <c r="OXK288" s="195"/>
      <c r="OXL288" s="195"/>
      <c r="OXM288" s="195"/>
      <c r="OXN288" s="195"/>
      <c r="OXO288" s="195"/>
      <c r="OXP288" s="195"/>
      <c r="OXQ288" s="195"/>
      <c r="OXR288" s="195"/>
      <c r="OXS288" s="195"/>
      <c r="OXT288" s="195"/>
      <c r="OXU288" s="195"/>
      <c r="OXV288" s="195"/>
      <c r="OXW288" s="195"/>
      <c r="OXX288" s="195"/>
      <c r="OXY288" s="195"/>
      <c r="OXZ288" s="195"/>
      <c r="OYA288" s="195"/>
      <c r="OYB288" s="195"/>
      <c r="OYC288" s="195"/>
      <c r="OYD288" s="195"/>
      <c r="OYE288" s="195"/>
      <c r="OYF288" s="195"/>
      <c r="OYG288" s="195"/>
      <c r="OYH288" s="195"/>
      <c r="OYI288" s="195"/>
      <c r="OYJ288" s="195"/>
      <c r="OYK288" s="195"/>
      <c r="OYL288" s="195"/>
      <c r="OYM288" s="195"/>
      <c r="OYN288" s="195"/>
      <c r="OYO288" s="195"/>
      <c r="OYP288" s="195"/>
      <c r="OYQ288" s="195"/>
      <c r="OYR288" s="195"/>
      <c r="OYS288" s="195"/>
      <c r="OYT288" s="195"/>
      <c r="OYU288" s="195"/>
      <c r="OYV288" s="195"/>
      <c r="OYW288" s="195"/>
      <c r="OYX288" s="195"/>
      <c r="OYY288" s="195"/>
      <c r="OYZ288" s="195"/>
      <c r="OZA288" s="195"/>
      <c r="OZB288" s="195"/>
      <c r="OZC288" s="195"/>
      <c r="OZD288" s="195"/>
      <c r="OZE288" s="195"/>
      <c r="OZF288" s="195"/>
      <c r="OZG288" s="195"/>
      <c r="OZH288" s="195"/>
      <c r="OZI288" s="195"/>
      <c r="OZJ288" s="195"/>
      <c r="OZK288" s="195"/>
      <c r="OZL288" s="195"/>
      <c r="OZM288" s="195"/>
      <c r="OZN288" s="195"/>
      <c r="OZO288" s="195"/>
      <c r="OZP288" s="195"/>
      <c r="OZQ288" s="195"/>
      <c r="OZR288" s="195"/>
      <c r="OZS288" s="195"/>
      <c r="OZT288" s="195"/>
      <c r="OZU288" s="195"/>
      <c r="OZV288" s="195"/>
      <c r="OZW288" s="195"/>
      <c r="OZX288" s="195"/>
      <c r="OZY288" s="195"/>
      <c r="OZZ288" s="195"/>
      <c r="PAA288" s="195"/>
      <c r="PAB288" s="195"/>
      <c r="PAC288" s="195"/>
      <c r="PAD288" s="195"/>
      <c r="PAE288" s="195"/>
      <c r="PAF288" s="195"/>
      <c r="PAG288" s="195"/>
      <c r="PAH288" s="195"/>
      <c r="PAI288" s="195"/>
      <c r="PAJ288" s="195"/>
      <c r="PAK288" s="195"/>
      <c r="PAL288" s="195"/>
      <c r="PAM288" s="195"/>
      <c r="PAN288" s="195"/>
      <c r="PAO288" s="195"/>
      <c r="PAP288" s="195"/>
      <c r="PAQ288" s="195"/>
      <c r="PAR288" s="195"/>
      <c r="PAS288" s="195"/>
      <c r="PAT288" s="195"/>
      <c r="PAU288" s="195"/>
      <c r="PAV288" s="195"/>
      <c r="PAW288" s="195"/>
      <c r="PAX288" s="195"/>
      <c r="PAY288" s="195"/>
      <c r="PAZ288" s="195"/>
      <c r="PBA288" s="195"/>
      <c r="PBB288" s="195"/>
      <c r="PBC288" s="195"/>
      <c r="PBD288" s="195"/>
      <c r="PBE288" s="195"/>
      <c r="PBF288" s="195"/>
      <c r="PBG288" s="195"/>
      <c r="PBH288" s="195"/>
      <c r="PBI288" s="195"/>
      <c r="PBJ288" s="195"/>
      <c r="PBK288" s="195"/>
      <c r="PBL288" s="195"/>
      <c r="PBM288" s="195"/>
      <c r="PBN288" s="195"/>
      <c r="PBO288" s="195"/>
      <c r="PBP288" s="195"/>
      <c r="PBQ288" s="195"/>
      <c r="PBR288" s="195"/>
      <c r="PBS288" s="195"/>
      <c r="PBT288" s="195"/>
      <c r="PBU288" s="195"/>
      <c r="PBV288" s="195"/>
      <c r="PBW288" s="195"/>
      <c r="PBX288" s="195"/>
      <c r="PBY288" s="195"/>
      <c r="PBZ288" s="195"/>
      <c r="PCA288" s="195"/>
      <c r="PCB288" s="195"/>
      <c r="PCC288" s="195"/>
      <c r="PCD288" s="195"/>
      <c r="PCE288" s="195"/>
      <c r="PCF288" s="195"/>
      <c r="PCG288" s="195"/>
      <c r="PCH288" s="195"/>
      <c r="PCI288" s="195"/>
      <c r="PCJ288" s="195"/>
      <c r="PCK288" s="195"/>
      <c r="PCL288" s="195"/>
      <c r="PCM288" s="195"/>
      <c r="PCN288" s="195"/>
      <c r="PCO288" s="195"/>
      <c r="PCP288" s="195"/>
      <c r="PCQ288" s="195"/>
      <c r="PCR288" s="195"/>
      <c r="PCS288" s="195"/>
      <c r="PCT288" s="195"/>
      <c r="PCU288" s="195"/>
      <c r="PCV288" s="195"/>
      <c r="PCW288" s="195"/>
      <c r="PCX288" s="195"/>
      <c r="PCY288" s="195"/>
      <c r="PCZ288" s="195"/>
      <c r="PDA288" s="195"/>
      <c r="PDB288" s="195"/>
      <c r="PDC288" s="195"/>
      <c r="PDD288" s="195"/>
      <c r="PDE288" s="195"/>
      <c r="PDF288" s="195"/>
      <c r="PDG288" s="195"/>
      <c r="PDH288" s="195"/>
      <c r="PDI288" s="195"/>
      <c r="PDJ288" s="195"/>
      <c r="PDK288" s="195"/>
      <c r="PDL288" s="195"/>
      <c r="PDM288" s="195"/>
      <c r="PDN288" s="195"/>
      <c r="PDO288" s="195"/>
      <c r="PDP288" s="195"/>
      <c r="PDQ288" s="195"/>
      <c r="PDR288" s="195"/>
      <c r="PDS288" s="195"/>
      <c r="PDT288" s="195"/>
      <c r="PDU288" s="195"/>
      <c r="PDV288" s="195"/>
      <c r="PDW288" s="195"/>
      <c r="PDX288" s="195"/>
      <c r="PDY288" s="195"/>
      <c r="PDZ288" s="195"/>
      <c r="PEA288" s="195"/>
      <c r="PEB288" s="195"/>
      <c r="PEC288" s="195"/>
      <c r="PED288" s="195"/>
      <c r="PEE288" s="195"/>
      <c r="PEF288" s="195"/>
      <c r="PEG288" s="195"/>
      <c r="PEH288" s="195"/>
      <c r="PEI288" s="195"/>
      <c r="PEJ288" s="195"/>
      <c r="PEK288" s="195"/>
      <c r="PEL288" s="195"/>
      <c r="PEM288" s="195"/>
      <c r="PEN288" s="195"/>
      <c r="PEO288" s="195"/>
      <c r="PEP288" s="195"/>
      <c r="PEQ288" s="195"/>
      <c r="PER288" s="195"/>
      <c r="PES288" s="195"/>
      <c r="PET288" s="195"/>
      <c r="PEU288" s="195"/>
      <c r="PEV288" s="195"/>
      <c r="PEW288" s="195"/>
      <c r="PEX288" s="195"/>
      <c r="PEY288" s="195"/>
      <c r="PEZ288" s="195"/>
      <c r="PFA288" s="195"/>
      <c r="PFB288" s="195"/>
      <c r="PFC288" s="195"/>
      <c r="PFD288" s="195"/>
      <c r="PFE288" s="195"/>
      <c r="PFF288" s="195"/>
      <c r="PFG288" s="195"/>
      <c r="PFH288" s="195"/>
      <c r="PFI288" s="195"/>
      <c r="PFJ288" s="195"/>
      <c r="PFK288" s="195"/>
      <c r="PFL288" s="195"/>
      <c r="PFM288" s="195"/>
      <c r="PFN288" s="195"/>
      <c r="PFO288" s="195"/>
      <c r="PFP288" s="195"/>
      <c r="PFQ288" s="195"/>
      <c r="PFR288" s="195"/>
      <c r="PFS288" s="195"/>
      <c r="PFT288" s="195"/>
      <c r="PFU288" s="195"/>
      <c r="PFV288" s="195"/>
      <c r="PFW288" s="195"/>
      <c r="PFX288" s="195"/>
      <c r="PFY288" s="195"/>
      <c r="PFZ288" s="195"/>
      <c r="PGA288" s="195"/>
      <c r="PGB288" s="195"/>
      <c r="PGC288" s="195"/>
      <c r="PGD288" s="195"/>
      <c r="PGE288" s="195"/>
      <c r="PGF288" s="195"/>
      <c r="PGG288" s="195"/>
      <c r="PGH288" s="195"/>
      <c r="PGI288" s="195"/>
      <c r="PGJ288" s="195"/>
      <c r="PGK288" s="195"/>
      <c r="PGL288" s="195"/>
      <c r="PGM288" s="195"/>
      <c r="PGN288" s="195"/>
      <c r="PGO288" s="195"/>
      <c r="PGP288" s="195"/>
      <c r="PGQ288" s="195"/>
      <c r="PGR288" s="195"/>
      <c r="PGS288" s="195"/>
      <c r="PGT288" s="195"/>
      <c r="PGU288" s="195"/>
      <c r="PGV288" s="195"/>
      <c r="PGW288" s="195"/>
      <c r="PGX288" s="195"/>
      <c r="PGY288" s="195"/>
      <c r="PGZ288" s="195"/>
      <c r="PHA288" s="195"/>
      <c r="PHB288" s="195"/>
      <c r="PHC288" s="195"/>
      <c r="PHD288" s="195"/>
      <c r="PHE288" s="195"/>
      <c r="PHF288" s="195"/>
      <c r="PHG288" s="195"/>
      <c r="PHH288" s="195"/>
      <c r="PHI288" s="195"/>
      <c r="PHJ288" s="195"/>
      <c r="PHK288" s="195"/>
      <c r="PHL288" s="195"/>
      <c r="PHM288" s="195"/>
      <c r="PHN288" s="195"/>
      <c r="PHO288" s="195"/>
      <c r="PHP288" s="195"/>
      <c r="PHQ288" s="195"/>
      <c r="PHR288" s="195"/>
      <c r="PHS288" s="195"/>
      <c r="PHT288" s="195"/>
      <c r="PHU288" s="195"/>
      <c r="PHV288" s="195"/>
      <c r="PHW288" s="195"/>
      <c r="PHX288" s="195"/>
      <c r="PHY288" s="195"/>
      <c r="PHZ288" s="195"/>
      <c r="PIA288" s="195"/>
      <c r="PIB288" s="195"/>
      <c r="PIC288" s="195"/>
      <c r="PID288" s="195"/>
      <c r="PIE288" s="195"/>
      <c r="PIF288" s="195"/>
      <c r="PIG288" s="195"/>
      <c r="PIH288" s="195"/>
      <c r="PII288" s="195"/>
      <c r="PIJ288" s="195"/>
      <c r="PIK288" s="195"/>
      <c r="PIL288" s="195"/>
      <c r="PIM288" s="195"/>
      <c r="PIN288" s="195"/>
      <c r="PIO288" s="195"/>
      <c r="PIP288" s="195"/>
      <c r="PIQ288" s="195"/>
      <c r="PIR288" s="195"/>
      <c r="PIS288" s="195"/>
      <c r="PIT288" s="195"/>
      <c r="PIU288" s="195"/>
      <c r="PIV288" s="195"/>
      <c r="PIW288" s="195"/>
      <c r="PIX288" s="195"/>
      <c r="PIY288" s="195"/>
      <c r="PIZ288" s="195"/>
      <c r="PJA288" s="195"/>
      <c r="PJB288" s="195"/>
      <c r="PJC288" s="195"/>
      <c r="PJD288" s="195"/>
      <c r="PJE288" s="195"/>
      <c r="PJF288" s="195"/>
      <c r="PJG288" s="195"/>
      <c r="PJH288" s="195"/>
      <c r="PJI288" s="195"/>
      <c r="PJJ288" s="195"/>
      <c r="PJK288" s="195"/>
      <c r="PJL288" s="195"/>
      <c r="PJM288" s="195"/>
      <c r="PJN288" s="195"/>
      <c r="PJO288" s="195"/>
      <c r="PJP288" s="195"/>
      <c r="PJQ288" s="195"/>
      <c r="PJR288" s="195"/>
      <c r="PJS288" s="195"/>
      <c r="PJT288" s="195"/>
      <c r="PJU288" s="195"/>
      <c r="PJV288" s="195"/>
      <c r="PJW288" s="195"/>
      <c r="PJX288" s="195"/>
      <c r="PJY288" s="195"/>
      <c r="PJZ288" s="195"/>
      <c r="PKA288" s="195"/>
      <c r="PKB288" s="195"/>
      <c r="PKC288" s="195"/>
      <c r="PKD288" s="195"/>
      <c r="PKE288" s="195"/>
      <c r="PKF288" s="195"/>
      <c r="PKG288" s="195"/>
      <c r="PKH288" s="195"/>
      <c r="PKI288" s="195"/>
      <c r="PKJ288" s="195"/>
      <c r="PKK288" s="195"/>
      <c r="PKL288" s="195"/>
      <c r="PKM288" s="195"/>
      <c r="PKN288" s="195"/>
      <c r="PKO288" s="195"/>
      <c r="PKP288" s="195"/>
      <c r="PKQ288" s="195"/>
      <c r="PKR288" s="195"/>
      <c r="PKS288" s="195"/>
      <c r="PKT288" s="195"/>
      <c r="PKU288" s="195"/>
      <c r="PKV288" s="195"/>
      <c r="PKW288" s="195"/>
      <c r="PKX288" s="195"/>
      <c r="PKY288" s="195"/>
      <c r="PKZ288" s="195"/>
      <c r="PLA288" s="195"/>
      <c r="PLB288" s="195"/>
      <c r="PLC288" s="195"/>
      <c r="PLD288" s="195"/>
      <c r="PLE288" s="195"/>
      <c r="PLF288" s="195"/>
      <c r="PLG288" s="195"/>
      <c r="PLH288" s="195"/>
      <c r="PLI288" s="195"/>
      <c r="PLJ288" s="195"/>
      <c r="PLK288" s="195"/>
      <c r="PLL288" s="195"/>
      <c r="PLM288" s="195"/>
      <c r="PLN288" s="195"/>
      <c r="PLO288" s="195"/>
      <c r="PLP288" s="195"/>
      <c r="PLQ288" s="195"/>
      <c r="PLR288" s="195"/>
      <c r="PLS288" s="195"/>
      <c r="PLT288" s="195"/>
      <c r="PLU288" s="195"/>
      <c r="PLV288" s="195"/>
      <c r="PLW288" s="195"/>
      <c r="PLX288" s="195"/>
      <c r="PLY288" s="195"/>
      <c r="PLZ288" s="195"/>
      <c r="PMA288" s="195"/>
      <c r="PMB288" s="195"/>
      <c r="PMC288" s="195"/>
      <c r="PMD288" s="195"/>
      <c r="PME288" s="195"/>
      <c r="PMF288" s="195"/>
      <c r="PMG288" s="195"/>
      <c r="PMH288" s="195"/>
      <c r="PMI288" s="195"/>
      <c r="PMJ288" s="195"/>
      <c r="PMK288" s="195"/>
      <c r="PML288" s="195"/>
      <c r="PMM288" s="195"/>
      <c r="PMN288" s="195"/>
      <c r="PMO288" s="195"/>
      <c r="PMP288" s="195"/>
      <c r="PMQ288" s="195"/>
      <c r="PMR288" s="195"/>
      <c r="PMS288" s="195"/>
      <c r="PMT288" s="195"/>
      <c r="PMU288" s="195"/>
      <c r="PMV288" s="195"/>
      <c r="PMW288" s="195"/>
      <c r="PMX288" s="195"/>
      <c r="PMY288" s="195"/>
      <c r="PMZ288" s="195"/>
      <c r="PNA288" s="195"/>
      <c r="PNB288" s="195"/>
      <c r="PNC288" s="195"/>
      <c r="PND288" s="195"/>
      <c r="PNE288" s="195"/>
      <c r="PNF288" s="195"/>
      <c r="PNG288" s="195"/>
      <c r="PNH288" s="195"/>
      <c r="PNI288" s="195"/>
      <c r="PNJ288" s="195"/>
      <c r="PNK288" s="195"/>
      <c r="PNL288" s="195"/>
      <c r="PNM288" s="195"/>
      <c r="PNN288" s="195"/>
      <c r="PNO288" s="195"/>
      <c r="PNP288" s="195"/>
      <c r="PNQ288" s="195"/>
      <c r="PNR288" s="195"/>
      <c r="PNS288" s="195"/>
      <c r="PNT288" s="195"/>
      <c r="PNU288" s="195"/>
      <c r="PNV288" s="195"/>
      <c r="PNW288" s="195"/>
      <c r="PNX288" s="195"/>
      <c r="PNY288" s="195"/>
      <c r="PNZ288" s="195"/>
      <c r="POA288" s="195"/>
      <c r="POB288" s="195"/>
      <c r="POC288" s="195"/>
      <c r="POD288" s="195"/>
      <c r="POE288" s="195"/>
      <c r="POF288" s="195"/>
      <c r="POG288" s="195"/>
      <c r="POH288" s="195"/>
      <c r="POI288" s="195"/>
      <c r="POJ288" s="195"/>
      <c r="POK288" s="195"/>
      <c r="POL288" s="195"/>
      <c r="POM288" s="195"/>
      <c r="PON288" s="195"/>
      <c r="POO288" s="195"/>
      <c r="POP288" s="195"/>
      <c r="POQ288" s="195"/>
      <c r="POR288" s="195"/>
      <c r="POS288" s="195"/>
      <c r="POT288" s="195"/>
      <c r="POU288" s="195"/>
      <c r="POV288" s="195"/>
      <c r="POW288" s="195"/>
      <c r="POX288" s="195"/>
      <c r="POY288" s="195"/>
      <c r="POZ288" s="195"/>
      <c r="PPA288" s="195"/>
      <c r="PPB288" s="195"/>
      <c r="PPC288" s="195"/>
      <c r="PPD288" s="195"/>
      <c r="PPE288" s="195"/>
      <c r="PPF288" s="195"/>
      <c r="PPG288" s="195"/>
      <c r="PPH288" s="195"/>
      <c r="PPI288" s="195"/>
      <c r="PPJ288" s="195"/>
      <c r="PPK288" s="195"/>
      <c r="PPL288" s="195"/>
      <c r="PPM288" s="195"/>
      <c r="PPN288" s="195"/>
      <c r="PPO288" s="195"/>
      <c r="PPP288" s="195"/>
      <c r="PPQ288" s="195"/>
      <c r="PPR288" s="195"/>
      <c r="PPS288" s="195"/>
      <c r="PPT288" s="195"/>
      <c r="PPU288" s="195"/>
      <c r="PPV288" s="195"/>
      <c r="PPW288" s="195"/>
      <c r="PPX288" s="195"/>
      <c r="PPY288" s="195"/>
      <c r="PPZ288" s="195"/>
      <c r="PQA288" s="195"/>
      <c r="PQB288" s="195"/>
      <c r="PQC288" s="195"/>
      <c r="PQD288" s="195"/>
      <c r="PQE288" s="195"/>
      <c r="PQF288" s="195"/>
      <c r="PQG288" s="195"/>
      <c r="PQH288" s="195"/>
      <c r="PQI288" s="195"/>
      <c r="PQJ288" s="195"/>
      <c r="PQK288" s="195"/>
      <c r="PQL288" s="195"/>
      <c r="PQM288" s="195"/>
      <c r="PQN288" s="195"/>
      <c r="PQO288" s="195"/>
      <c r="PQP288" s="195"/>
      <c r="PQQ288" s="195"/>
      <c r="PQR288" s="195"/>
      <c r="PQS288" s="195"/>
      <c r="PQT288" s="195"/>
      <c r="PQU288" s="195"/>
      <c r="PQV288" s="195"/>
      <c r="PQW288" s="195"/>
      <c r="PQX288" s="195"/>
      <c r="PQY288" s="195"/>
      <c r="PQZ288" s="195"/>
      <c r="PRA288" s="195"/>
      <c r="PRB288" s="195"/>
      <c r="PRC288" s="195"/>
      <c r="PRD288" s="195"/>
      <c r="PRE288" s="195"/>
      <c r="PRF288" s="195"/>
      <c r="PRG288" s="195"/>
      <c r="PRH288" s="195"/>
      <c r="PRI288" s="195"/>
      <c r="PRJ288" s="195"/>
      <c r="PRK288" s="195"/>
      <c r="PRL288" s="195"/>
      <c r="PRM288" s="195"/>
      <c r="PRN288" s="195"/>
      <c r="PRO288" s="195"/>
      <c r="PRP288" s="195"/>
      <c r="PRQ288" s="195"/>
      <c r="PRR288" s="195"/>
      <c r="PRS288" s="195"/>
      <c r="PRT288" s="195"/>
      <c r="PRU288" s="195"/>
      <c r="PRV288" s="195"/>
      <c r="PRW288" s="195"/>
      <c r="PRX288" s="195"/>
      <c r="PRY288" s="195"/>
      <c r="PRZ288" s="195"/>
      <c r="PSA288" s="195"/>
      <c r="PSB288" s="195"/>
      <c r="PSC288" s="195"/>
      <c r="PSD288" s="195"/>
      <c r="PSE288" s="195"/>
      <c r="PSF288" s="195"/>
      <c r="PSG288" s="195"/>
      <c r="PSH288" s="195"/>
      <c r="PSI288" s="195"/>
      <c r="PSJ288" s="195"/>
      <c r="PSK288" s="195"/>
      <c r="PSL288" s="195"/>
      <c r="PSM288" s="195"/>
      <c r="PSN288" s="195"/>
      <c r="PSO288" s="195"/>
      <c r="PSP288" s="195"/>
      <c r="PSQ288" s="195"/>
      <c r="PSR288" s="195"/>
      <c r="PSS288" s="195"/>
      <c r="PST288" s="195"/>
      <c r="PSU288" s="195"/>
      <c r="PSV288" s="195"/>
      <c r="PSW288" s="195"/>
      <c r="PSX288" s="195"/>
      <c r="PSY288" s="195"/>
      <c r="PSZ288" s="195"/>
      <c r="PTA288" s="195"/>
      <c r="PTB288" s="195"/>
      <c r="PTC288" s="195"/>
      <c r="PTD288" s="195"/>
      <c r="PTE288" s="195"/>
      <c r="PTF288" s="195"/>
      <c r="PTG288" s="195"/>
      <c r="PTH288" s="195"/>
      <c r="PTI288" s="195"/>
      <c r="PTJ288" s="195"/>
      <c r="PTK288" s="195"/>
      <c r="PTL288" s="195"/>
      <c r="PTM288" s="195"/>
      <c r="PTN288" s="195"/>
      <c r="PTO288" s="195"/>
      <c r="PTP288" s="195"/>
      <c r="PTQ288" s="195"/>
      <c r="PTR288" s="195"/>
      <c r="PTS288" s="195"/>
      <c r="PTT288" s="195"/>
      <c r="PTU288" s="195"/>
      <c r="PTV288" s="195"/>
      <c r="PTW288" s="195"/>
      <c r="PTX288" s="195"/>
      <c r="PTY288" s="195"/>
      <c r="PTZ288" s="195"/>
      <c r="PUA288" s="195"/>
      <c r="PUB288" s="195"/>
      <c r="PUC288" s="195"/>
      <c r="PUD288" s="195"/>
      <c r="PUE288" s="195"/>
      <c r="PUF288" s="195"/>
      <c r="PUG288" s="195"/>
      <c r="PUH288" s="195"/>
      <c r="PUI288" s="195"/>
      <c r="PUJ288" s="195"/>
      <c r="PUK288" s="195"/>
      <c r="PUL288" s="195"/>
      <c r="PUM288" s="195"/>
      <c r="PUN288" s="195"/>
      <c r="PUO288" s="195"/>
      <c r="PUP288" s="195"/>
      <c r="PUQ288" s="195"/>
      <c r="PUR288" s="195"/>
      <c r="PUS288" s="195"/>
      <c r="PUT288" s="195"/>
      <c r="PUU288" s="195"/>
      <c r="PUV288" s="195"/>
      <c r="PUW288" s="195"/>
      <c r="PUX288" s="195"/>
      <c r="PUY288" s="195"/>
      <c r="PUZ288" s="195"/>
      <c r="PVA288" s="195"/>
      <c r="PVB288" s="195"/>
      <c r="PVC288" s="195"/>
      <c r="PVD288" s="195"/>
      <c r="PVE288" s="195"/>
      <c r="PVF288" s="195"/>
      <c r="PVG288" s="195"/>
      <c r="PVH288" s="195"/>
      <c r="PVI288" s="195"/>
      <c r="PVJ288" s="195"/>
      <c r="PVK288" s="195"/>
      <c r="PVL288" s="195"/>
      <c r="PVM288" s="195"/>
      <c r="PVN288" s="195"/>
      <c r="PVO288" s="195"/>
      <c r="PVP288" s="195"/>
      <c r="PVQ288" s="195"/>
      <c r="PVR288" s="195"/>
      <c r="PVS288" s="195"/>
      <c r="PVT288" s="195"/>
      <c r="PVU288" s="195"/>
      <c r="PVV288" s="195"/>
      <c r="PVW288" s="195"/>
      <c r="PVX288" s="195"/>
      <c r="PVY288" s="195"/>
      <c r="PVZ288" s="195"/>
      <c r="PWA288" s="195"/>
      <c r="PWB288" s="195"/>
      <c r="PWC288" s="195"/>
      <c r="PWD288" s="195"/>
      <c r="PWE288" s="195"/>
      <c r="PWF288" s="195"/>
      <c r="PWG288" s="195"/>
      <c r="PWH288" s="195"/>
      <c r="PWI288" s="195"/>
      <c r="PWJ288" s="195"/>
      <c r="PWK288" s="195"/>
      <c r="PWL288" s="195"/>
      <c r="PWM288" s="195"/>
      <c r="PWN288" s="195"/>
      <c r="PWO288" s="195"/>
      <c r="PWP288" s="195"/>
      <c r="PWQ288" s="195"/>
      <c r="PWR288" s="195"/>
      <c r="PWS288" s="195"/>
      <c r="PWT288" s="195"/>
      <c r="PWU288" s="195"/>
      <c r="PWV288" s="195"/>
      <c r="PWW288" s="195"/>
      <c r="PWX288" s="195"/>
      <c r="PWY288" s="195"/>
      <c r="PWZ288" s="195"/>
      <c r="PXA288" s="195"/>
      <c r="PXB288" s="195"/>
      <c r="PXC288" s="195"/>
      <c r="PXD288" s="195"/>
      <c r="PXE288" s="195"/>
      <c r="PXF288" s="195"/>
      <c r="PXG288" s="195"/>
      <c r="PXH288" s="195"/>
      <c r="PXI288" s="195"/>
      <c r="PXJ288" s="195"/>
      <c r="PXK288" s="195"/>
      <c r="PXL288" s="195"/>
      <c r="PXM288" s="195"/>
      <c r="PXN288" s="195"/>
      <c r="PXO288" s="195"/>
      <c r="PXP288" s="195"/>
      <c r="PXQ288" s="195"/>
      <c r="PXR288" s="195"/>
      <c r="PXS288" s="195"/>
      <c r="PXT288" s="195"/>
      <c r="PXU288" s="195"/>
      <c r="PXV288" s="195"/>
      <c r="PXW288" s="195"/>
      <c r="PXX288" s="195"/>
      <c r="PXY288" s="195"/>
      <c r="PXZ288" s="195"/>
      <c r="PYA288" s="195"/>
      <c r="PYB288" s="195"/>
      <c r="PYC288" s="195"/>
      <c r="PYD288" s="195"/>
      <c r="PYE288" s="195"/>
      <c r="PYF288" s="195"/>
      <c r="PYG288" s="195"/>
      <c r="PYH288" s="195"/>
      <c r="PYI288" s="195"/>
      <c r="PYJ288" s="195"/>
      <c r="PYK288" s="195"/>
      <c r="PYL288" s="195"/>
      <c r="PYM288" s="195"/>
      <c r="PYN288" s="195"/>
      <c r="PYO288" s="195"/>
      <c r="PYP288" s="195"/>
      <c r="PYQ288" s="195"/>
      <c r="PYR288" s="195"/>
      <c r="PYS288" s="195"/>
      <c r="PYT288" s="195"/>
      <c r="PYU288" s="195"/>
      <c r="PYV288" s="195"/>
      <c r="PYW288" s="195"/>
      <c r="PYX288" s="195"/>
      <c r="PYY288" s="195"/>
      <c r="PYZ288" s="195"/>
      <c r="PZA288" s="195"/>
      <c r="PZB288" s="195"/>
      <c r="PZC288" s="195"/>
      <c r="PZD288" s="195"/>
      <c r="PZE288" s="195"/>
      <c r="PZF288" s="195"/>
      <c r="PZG288" s="195"/>
      <c r="PZH288" s="195"/>
      <c r="PZI288" s="195"/>
      <c r="PZJ288" s="195"/>
      <c r="PZK288" s="195"/>
      <c r="PZL288" s="195"/>
      <c r="PZM288" s="195"/>
      <c r="PZN288" s="195"/>
      <c r="PZO288" s="195"/>
      <c r="PZP288" s="195"/>
      <c r="PZQ288" s="195"/>
      <c r="PZR288" s="195"/>
      <c r="PZS288" s="195"/>
      <c r="PZT288" s="195"/>
      <c r="PZU288" s="195"/>
      <c r="PZV288" s="195"/>
      <c r="PZW288" s="195"/>
      <c r="PZX288" s="195"/>
      <c r="PZY288" s="195"/>
      <c r="PZZ288" s="195"/>
      <c r="QAA288" s="195"/>
      <c r="QAB288" s="195"/>
      <c r="QAC288" s="195"/>
      <c r="QAD288" s="195"/>
      <c r="QAE288" s="195"/>
      <c r="QAF288" s="195"/>
      <c r="QAG288" s="195"/>
      <c r="QAH288" s="195"/>
      <c r="QAI288" s="195"/>
      <c r="QAJ288" s="195"/>
      <c r="QAK288" s="195"/>
      <c r="QAL288" s="195"/>
      <c r="QAM288" s="195"/>
      <c r="QAN288" s="195"/>
      <c r="QAO288" s="195"/>
      <c r="QAP288" s="195"/>
      <c r="QAQ288" s="195"/>
      <c r="QAR288" s="195"/>
      <c r="QAS288" s="195"/>
      <c r="QAT288" s="195"/>
      <c r="QAU288" s="195"/>
      <c r="QAV288" s="195"/>
      <c r="QAW288" s="195"/>
      <c r="QAX288" s="195"/>
      <c r="QAY288" s="195"/>
      <c r="QAZ288" s="195"/>
      <c r="QBA288" s="195"/>
      <c r="QBB288" s="195"/>
      <c r="QBC288" s="195"/>
      <c r="QBD288" s="195"/>
      <c r="QBE288" s="195"/>
      <c r="QBF288" s="195"/>
      <c r="QBG288" s="195"/>
      <c r="QBH288" s="195"/>
      <c r="QBI288" s="195"/>
      <c r="QBJ288" s="195"/>
      <c r="QBK288" s="195"/>
      <c r="QBL288" s="195"/>
      <c r="QBM288" s="195"/>
      <c r="QBN288" s="195"/>
      <c r="QBO288" s="195"/>
      <c r="QBP288" s="195"/>
      <c r="QBQ288" s="195"/>
      <c r="QBR288" s="195"/>
      <c r="QBS288" s="195"/>
      <c r="QBT288" s="195"/>
      <c r="QBU288" s="195"/>
      <c r="QBV288" s="195"/>
      <c r="QBW288" s="195"/>
      <c r="QBX288" s="195"/>
      <c r="QBY288" s="195"/>
      <c r="QBZ288" s="195"/>
      <c r="QCA288" s="195"/>
      <c r="QCB288" s="195"/>
      <c r="QCC288" s="195"/>
      <c r="QCD288" s="195"/>
      <c r="QCE288" s="195"/>
      <c r="QCF288" s="195"/>
      <c r="QCG288" s="195"/>
      <c r="QCH288" s="195"/>
      <c r="QCI288" s="195"/>
      <c r="QCJ288" s="195"/>
      <c r="QCK288" s="195"/>
      <c r="QCL288" s="195"/>
      <c r="QCM288" s="195"/>
      <c r="QCN288" s="195"/>
      <c r="QCO288" s="195"/>
      <c r="QCP288" s="195"/>
      <c r="QCQ288" s="195"/>
      <c r="QCR288" s="195"/>
      <c r="QCS288" s="195"/>
      <c r="QCT288" s="195"/>
      <c r="QCU288" s="195"/>
      <c r="QCV288" s="195"/>
      <c r="QCW288" s="195"/>
      <c r="QCX288" s="195"/>
      <c r="QCY288" s="195"/>
      <c r="QCZ288" s="195"/>
      <c r="QDA288" s="195"/>
      <c r="QDB288" s="195"/>
      <c r="QDC288" s="195"/>
      <c r="QDD288" s="195"/>
      <c r="QDE288" s="195"/>
      <c r="QDF288" s="195"/>
      <c r="QDG288" s="195"/>
      <c r="QDH288" s="195"/>
      <c r="QDI288" s="195"/>
      <c r="QDJ288" s="195"/>
      <c r="QDK288" s="195"/>
      <c r="QDL288" s="195"/>
      <c r="QDM288" s="195"/>
      <c r="QDN288" s="195"/>
      <c r="QDO288" s="195"/>
      <c r="QDP288" s="195"/>
      <c r="QDQ288" s="195"/>
      <c r="QDR288" s="195"/>
      <c r="QDS288" s="195"/>
      <c r="QDT288" s="195"/>
      <c r="QDU288" s="195"/>
      <c r="QDV288" s="195"/>
      <c r="QDW288" s="195"/>
      <c r="QDX288" s="195"/>
      <c r="QDY288" s="195"/>
      <c r="QDZ288" s="195"/>
      <c r="QEA288" s="195"/>
      <c r="QEB288" s="195"/>
      <c r="QEC288" s="195"/>
      <c r="QED288" s="195"/>
      <c r="QEE288" s="195"/>
      <c r="QEF288" s="195"/>
      <c r="QEG288" s="195"/>
      <c r="QEH288" s="195"/>
      <c r="QEI288" s="195"/>
      <c r="QEJ288" s="195"/>
      <c r="QEK288" s="195"/>
      <c r="QEL288" s="195"/>
      <c r="QEM288" s="195"/>
      <c r="QEN288" s="195"/>
      <c r="QEO288" s="195"/>
      <c r="QEP288" s="195"/>
      <c r="QEQ288" s="195"/>
      <c r="QER288" s="195"/>
      <c r="QES288" s="195"/>
      <c r="QET288" s="195"/>
      <c r="QEU288" s="195"/>
      <c r="QEV288" s="195"/>
      <c r="QEW288" s="195"/>
      <c r="QEX288" s="195"/>
      <c r="QEY288" s="195"/>
      <c r="QEZ288" s="195"/>
      <c r="QFA288" s="195"/>
      <c r="QFB288" s="195"/>
      <c r="QFC288" s="195"/>
      <c r="QFD288" s="195"/>
      <c r="QFE288" s="195"/>
      <c r="QFF288" s="195"/>
      <c r="QFG288" s="195"/>
      <c r="QFH288" s="195"/>
      <c r="QFI288" s="195"/>
      <c r="QFJ288" s="195"/>
      <c r="QFK288" s="195"/>
      <c r="QFL288" s="195"/>
      <c r="QFM288" s="195"/>
      <c r="QFN288" s="195"/>
      <c r="QFO288" s="195"/>
      <c r="QFP288" s="195"/>
      <c r="QFQ288" s="195"/>
      <c r="QFR288" s="195"/>
      <c r="QFS288" s="195"/>
      <c r="QFT288" s="195"/>
      <c r="QFU288" s="195"/>
      <c r="QFV288" s="195"/>
      <c r="QFW288" s="195"/>
      <c r="QFX288" s="195"/>
      <c r="QFY288" s="195"/>
      <c r="QFZ288" s="195"/>
      <c r="QGA288" s="195"/>
      <c r="QGB288" s="195"/>
      <c r="QGC288" s="195"/>
      <c r="QGD288" s="195"/>
      <c r="QGE288" s="195"/>
      <c r="QGF288" s="195"/>
      <c r="QGG288" s="195"/>
      <c r="QGH288" s="195"/>
      <c r="QGI288" s="195"/>
      <c r="QGJ288" s="195"/>
      <c r="QGK288" s="195"/>
      <c r="QGL288" s="195"/>
      <c r="QGM288" s="195"/>
      <c r="QGN288" s="195"/>
      <c r="QGO288" s="195"/>
      <c r="QGP288" s="195"/>
      <c r="QGQ288" s="195"/>
      <c r="QGR288" s="195"/>
      <c r="QGS288" s="195"/>
      <c r="QGT288" s="195"/>
      <c r="QGU288" s="195"/>
      <c r="QGV288" s="195"/>
      <c r="QGW288" s="195"/>
      <c r="QGX288" s="195"/>
      <c r="QGY288" s="195"/>
      <c r="QGZ288" s="195"/>
      <c r="QHA288" s="195"/>
      <c r="QHB288" s="195"/>
      <c r="QHC288" s="195"/>
      <c r="QHD288" s="195"/>
      <c r="QHE288" s="195"/>
      <c r="QHF288" s="195"/>
      <c r="QHG288" s="195"/>
      <c r="QHH288" s="195"/>
      <c r="QHI288" s="195"/>
      <c r="QHJ288" s="195"/>
      <c r="QHK288" s="195"/>
      <c r="QHL288" s="195"/>
      <c r="QHM288" s="195"/>
      <c r="QHN288" s="195"/>
      <c r="QHO288" s="195"/>
      <c r="QHP288" s="195"/>
      <c r="QHQ288" s="195"/>
      <c r="QHR288" s="195"/>
      <c r="QHS288" s="195"/>
      <c r="QHT288" s="195"/>
      <c r="QHU288" s="195"/>
      <c r="QHV288" s="195"/>
      <c r="QHW288" s="195"/>
      <c r="QHX288" s="195"/>
      <c r="QHY288" s="195"/>
      <c r="QHZ288" s="195"/>
      <c r="QIA288" s="195"/>
      <c r="QIB288" s="195"/>
      <c r="QIC288" s="195"/>
      <c r="QID288" s="195"/>
      <c r="QIE288" s="195"/>
      <c r="QIF288" s="195"/>
      <c r="QIG288" s="195"/>
      <c r="QIH288" s="195"/>
      <c r="QII288" s="195"/>
      <c r="QIJ288" s="195"/>
      <c r="QIK288" s="195"/>
      <c r="QIL288" s="195"/>
      <c r="QIM288" s="195"/>
      <c r="QIN288" s="195"/>
      <c r="QIO288" s="195"/>
      <c r="QIP288" s="195"/>
      <c r="QIQ288" s="195"/>
      <c r="QIR288" s="195"/>
      <c r="QIS288" s="195"/>
      <c r="QIT288" s="195"/>
      <c r="QIU288" s="195"/>
      <c r="QIV288" s="195"/>
      <c r="QIW288" s="195"/>
      <c r="QIX288" s="195"/>
      <c r="QIY288" s="195"/>
      <c r="QIZ288" s="195"/>
      <c r="QJA288" s="195"/>
      <c r="QJB288" s="195"/>
      <c r="QJC288" s="195"/>
      <c r="QJD288" s="195"/>
      <c r="QJE288" s="195"/>
      <c r="QJF288" s="195"/>
      <c r="QJG288" s="195"/>
      <c r="QJH288" s="195"/>
      <c r="QJI288" s="195"/>
      <c r="QJJ288" s="195"/>
      <c r="QJK288" s="195"/>
      <c r="QJL288" s="195"/>
      <c r="QJM288" s="195"/>
      <c r="QJN288" s="195"/>
      <c r="QJO288" s="195"/>
      <c r="QJP288" s="195"/>
      <c r="QJQ288" s="195"/>
      <c r="QJR288" s="195"/>
      <c r="QJS288" s="195"/>
      <c r="QJT288" s="195"/>
      <c r="QJU288" s="195"/>
      <c r="QJV288" s="195"/>
      <c r="QJW288" s="195"/>
      <c r="QJX288" s="195"/>
      <c r="QJY288" s="195"/>
      <c r="QJZ288" s="195"/>
      <c r="QKA288" s="195"/>
      <c r="QKB288" s="195"/>
      <c r="QKC288" s="195"/>
      <c r="QKD288" s="195"/>
      <c r="QKE288" s="195"/>
      <c r="QKF288" s="195"/>
      <c r="QKG288" s="195"/>
      <c r="QKH288" s="195"/>
      <c r="QKI288" s="195"/>
      <c r="QKJ288" s="195"/>
      <c r="QKK288" s="195"/>
      <c r="QKL288" s="195"/>
      <c r="QKM288" s="195"/>
      <c r="QKN288" s="195"/>
      <c r="QKO288" s="195"/>
      <c r="QKP288" s="195"/>
      <c r="QKQ288" s="195"/>
      <c r="QKR288" s="195"/>
      <c r="QKS288" s="195"/>
      <c r="QKT288" s="195"/>
      <c r="QKU288" s="195"/>
      <c r="QKV288" s="195"/>
      <c r="QKW288" s="195"/>
      <c r="QKX288" s="195"/>
      <c r="QKY288" s="195"/>
      <c r="QKZ288" s="195"/>
      <c r="QLA288" s="195"/>
      <c r="QLB288" s="195"/>
      <c r="QLC288" s="195"/>
      <c r="QLD288" s="195"/>
      <c r="QLE288" s="195"/>
      <c r="QLF288" s="195"/>
      <c r="QLG288" s="195"/>
      <c r="QLH288" s="195"/>
      <c r="QLI288" s="195"/>
      <c r="QLJ288" s="195"/>
      <c r="QLK288" s="195"/>
      <c r="QLL288" s="195"/>
      <c r="QLM288" s="195"/>
      <c r="QLN288" s="195"/>
      <c r="QLO288" s="195"/>
      <c r="QLP288" s="195"/>
      <c r="QLQ288" s="195"/>
      <c r="QLR288" s="195"/>
      <c r="QLS288" s="195"/>
      <c r="QLT288" s="195"/>
      <c r="QLU288" s="195"/>
      <c r="QLV288" s="195"/>
      <c r="QLW288" s="195"/>
      <c r="QLX288" s="195"/>
      <c r="QLY288" s="195"/>
      <c r="QLZ288" s="195"/>
      <c r="QMA288" s="195"/>
      <c r="QMB288" s="195"/>
      <c r="QMC288" s="195"/>
      <c r="QMD288" s="195"/>
      <c r="QME288" s="195"/>
      <c r="QMF288" s="195"/>
      <c r="QMG288" s="195"/>
      <c r="QMH288" s="195"/>
      <c r="QMI288" s="195"/>
      <c r="QMJ288" s="195"/>
      <c r="QMK288" s="195"/>
      <c r="QML288" s="195"/>
      <c r="QMM288" s="195"/>
      <c r="QMN288" s="195"/>
      <c r="QMO288" s="195"/>
      <c r="QMP288" s="195"/>
      <c r="QMQ288" s="195"/>
      <c r="QMR288" s="195"/>
      <c r="QMS288" s="195"/>
      <c r="QMT288" s="195"/>
      <c r="QMU288" s="195"/>
      <c r="QMV288" s="195"/>
      <c r="QMW288" s="195"/>
      <c r="QMX288" s="195"/>
      <c r="QMY288" s="195"/>
      <c r="QMZ288" s="195"/>
      <c r="QNA288" s="195"/>
      <c r="QNB288" s="195"/>
      <c r="QNC288" s="195"/>
      <c r="QND288" s="195"/>
      <c r="QNE288" s="195"/>
      <c r="QNF288" s="195"/>
      <c r="QNG288" s="195"/>
      <c r="QNH288" s="195"/>
      <c r="QNI288" s="195"/>
      <c r="QNJ288" s="195"/>
      <c r="QNK288" s="195"/>
      <c r="QNL288" s="195"/>
      <c r="QNM288" s="195"/>
      <c r="QNN288" s="195"/>
      <c r="QNO288" s="195"/>
      <c r="QNP288" s="195"/>
      <c r="QNQ288" s="195"/>
      <c r="QNR288" s="195"/>
      <c r="QNS288" s="195"/>
      <c r="QNT288" s="195"/>
      <c r="QNU288" s="195"/>
      <c r="QNV288" s="195"/>
      <c r="QNW288" s="195"/>
      <c r="QNX288" s="195"/>
      <c r="QNY288" s="195"/>
      <c r="QNZ288" s="195"/>
      <c r="QOA288" s="195"/>
      <c r="QOB288" s="195"/>
      <c r="QOC288" s="195"/>
      <c r="QOD288" s="195"/>
      <c r="QOE288" s="195"/>
      <c r="QOF288" s="195"/>
      <c r="QOG288" s="195"/>
      <c r="QOH288" s="195"/>
      <c r="QOI288" s="195"/>
      <c r="QOJ288" s="195"/>
      <c r="QOK288" s="195"/>
      <c r="QOL288" s="195"/>
      <c r="QOM288" s="195"/>
      <c r="QON288" s="195"/>
      <c r="QOO288" s="195"/>
      <c r="QOP288" s="195"/>
      <c r="QOQ288" s="195"/>
      <c r="QOR288" s="195"/>
      <c r="QOS288" s="195"/>
      <c r="QOT288" s="195"/>
      <c r="QOU288" s="195"/>
      <c r="QOV288" s="195"/>
      <c r="QOW288" s="195"/>
      <c r="QOX288" s="195"/>
      <c r="QOY288" s="195"/>
      <c r="QOZ288" s="195"/>
      <c r="QPA288" s="195"/>
      <c r="QPB288" s="195"/>
      <c r="QPC288" s="195"/>
      <c r="QPD288" s="195"/>
      <c r="QPE288" s="195"/>
      <c r="QPF288" s="195"/>
      <c r="QPG288" s="195"/>
      <c r="QPH288" s="195"/>
      <c r="QPI288" s="195"/>
      <c r="QPJ288" s="195"/>
      <c r="QPK288" s="195"/>
      <c r="QPL288" s="195"/>
      <c r="QPM288" s="195"/>
      <c r="QPN288" s="195"/>
      <c r="QPO288" s="195"/>
      <c r="QPP288" s="195"/>
      <c r="QPQ288" s="195"/>
      <c r="QPR288" s="195"/>
      <c r="QPS288" s="195"/>
      <c r="QPT288" s="195"/>
      <c r="QPU288" s="195"/>
      <c r="QPV288" s="195"/>
      <c r="QPW288" s="195"/>
      <c r="QPX288" s="195"/>
      <c r="QPY288" s="195"/>
      <c r="QPZ288" s="195"/>
      <c r="QQA288" s="195"/>
      <c r="QQB288" s="195"/>
      <c r="QQC288" s="195"/>
      <c r="QQD288" s="195"/>
      <c r="QQE288" s="195"/>
      <c r="QQF288" s="195"/>
      <c r="QQG288" s="195"/>
      <c r="QQH288" s="195"/>
      <c r="QQI288" s="195"/>
      <c r="QQJ288" s="195"/>
      <c r="QQK288" s="195"/>
      <c r="QQL288" s="195"/>
      <c r="QQM288" s="195"/>
      <c r="QQN288" s="195"/>
      <c r="QQO288" s="195"/>
      <c r="QQP288" s="195"/>
      <c r="QQQ288" s="195"/>
      <c r="QQR288" s="195"/>
      <c r="QQS288" s="195"/>
      <c r="QQT288" s="195"/>
      <c r="QQU288" s="195"/>
      <c r="QQV288" s="195"/>
      <c r="QQW288" s="195"/>
      <c r="QQX288" s="195"/>
      <c r="QQY288" s="195"/>
      <c r="QQZ288" s="195"/>
      <c r="QRA288" s="195"/>
      <c r="QRB288" s="195"/>
      <c r="QRC288" s="195"/>
      <c r="QRD288" s="195"/>
      <c r="QRE288" s="195"/>
      <c r="QRF288" s="195"/>
      <c r="QRG288" s="195"/>
      <c r="QRH288" s="195"/>
      <c r="QRI288" s="195"/>
      <c r="QRJ288" s="195"/>
      <c r="QRK288" s="195"/>
      <c r="QRL288" s="195"/>
      <c r="QRM288" s="195"/>
      <c r="QRN288" s="195"/>
      <c r="QRO288" s="195"/>
      <c r="QRP288" s="195"/>
      <c r="QRQ288" s="195"/>
      <c r="QRR288" s="195"/>
      <c r="QRS288" s="195"/>
      <c r="QRT288" s="195"/>
      <c r="QRU288" s="195"/>
      <c r="QRV288" s="195"/>
      <c r="QRW288" s="195"/>
      <c r="QRX288" s="195"/>
      <c r="QRY288" s="195"/>
      <c r="QRZ288" s="195"/>
      <c r="QSA288" s="195"/>
      <c r="QSB288" s="195"/>
      <c r="QSC288" s="195"/>
      <c r="QSD288" s="195"/>
      <c r="QSE288" s="195"/>
      <c r="QSF288" s="195"/>
      <c r="QSG288" s="195"/>
      <c r="QSH288" s="195"/>
      <c r="QSI288" s="195"/>
      <c r="QSJ288" s="195"/>
      <c r="QSK288" s="195"/>
      <c r="QSL288" s="195"/>
      <c r="QSM288" s="195"/>
      <c r="QSN288" s="195"/>
      <c r="QSO288" s="195"/>
      <c r="QSP288" s="195"/>
      <c r="QSQ288" s="195"/>
      <c r="QSR288" s="195"/>
      <c r="QSS288" s="195"/>
      <c r="QST288" s="195"/>
      <c r="QSU288" s="195"/>
      <c r="QSV288" s="195"/>
      <c r="QSW288" s="195"/>
      <c r="QSX288" s="195"/>
      <c r="QSY288" s="195"/>
      <c r="QSZ288" s="195"/>
      <c r="QTA288" s="195"/>
      <c r="QTB288" s="195"/>
      <c r="QTC288" s="195"/>
      <c r="QTD288" s="195"/>
      <c r="QTE288" s="195"/>
      <c r="QTF288" s="195"/>
      <c r="QTG288" s="195"/>
      <c r="QTH288" s="195"/>
      <c r="QTI288" s="195"/>
      <c r="QTJ288" s="195"/>
      <c r="QTK288" s="195"/>
      <c r="QTL288" s="195"/>
      <c r="QTM288" s="195"/>
      <c r="QTN288" s="195"/>
      <c r="QTO288" s="195"/>
      <c r="QTP288" s="195"/>
      <c r="QTQ288" s="195"/>
      <c r="QTR288" s="195"/>
      <c r="QTS288" s="195"/>
      <c r="QTT288" s="195"/>
      <c r="QTU288" s="195"/>
      <c r="QTV288" s="195"/>
      <c r="QTW288" s="195"/>
      <c r="QTX288" s="195"/>
      <c r="QTY288" s="195"/>
      <c r="QTZ288" s="195"/>
      <c r="QUA288" s="195"/>
      <c r="QUB288" s="195"/>
      <c r="QUC288" s="195"/>
      <c r="QUD288" s="195"/>
      <c r="QUE288" s="195"/>
      <c r="QUF288" s="195"/>
      <c r="QUG288" s="195"/>
      <c r="QUH288" s="195"/>
      <c r="QUI288" s="195"/>
      <c r="QUJ288" s="195"/>
      <c r="QUK288" s="195"/>
      <c r="QUL288" s="195"/>
      <c r="QUM288" s="195"/>
      <c r="QUN288" s="195"/>
      <c r="QUO288" s="195"/>
      <c r="QUP288" s="195"/>
      <c r="QUQ288" s="195"/>
      <c r="QUR288" s="195"/>
      <c r="QUS288" s="195"/>
      <c r="QUT288" s="195"/>
      <c r="QUU288" s="195"/>
      <c r="QUV288" s="195"/>
      <c r="QUW288" s="195"/>
      <c r="QUX288" s="195"/>
      <c r="QUY288" s="195"/>
      <c r="QUZ288" s="195"/>
      <c r="QVA288" s="195"/>
      <c r="QVB288" s="195"/>
      <c r="QVC288" s="195"/>
      <c r="QVD288" s="195"/>
      <c r="QVE288" s="195"/>
      <c r="QVF288" s="195"/>
      <c r="QVG288" s="195"/>
      <c r="QVH288" s="195"/>
      <c r="QVI288" s="195"/>
      <c r="QVJ288" s="195"/>
      <c r="QVK288" s="195"/>
      <c r="QVL288" s="195"/>
      <c r="QVM288" s="195"/>
      <c r="QVN288" s="195"/>
      <c r="QVO288" s="195"/>
      <c r="QVP288" s="195"/>
      <c r="QVQ288" s="195"/>
      <c r="QVR288" s="195"/>
      <c r="QVS288" s="195"/>
      <c r="QVT288" s="195"/>
      <c r="QVU288" s="195"/>
      <c r="QVV288" s="195"/>
      <c r="QVW288" s="195"/>
      <c r="QVX288" s="195"/>
      <c r="QVY288" s="195"/>
      <c r="QVZ288" s="195"/>
      <c r="QWA288" s="195"/>
      <c r="QWB288" s="195"/>
      <c r="QWC288" s="195"/>
      <c r="QWD288" s="195"/>
      <c r="QWE288" s="195"/>
      <c r="QWF288" s="195"/>
      <c r="QWG288" s="195"/>
      <c r="QWH288" s="195"/>
      <c r="QWI288" s="195"/>
      <c r="QWJ288" s="195"/>
      <c r="QWK288" s="195"/>
      <c r="QWL288" s="195"/>
      <c r="QWM288" s="195"/>
      <c r="QWN288" s="195"/>
      <c r="QWO288" s="195"/>
      <c r="QWP288" s="195"/>
      <c r="QWQ288" s="195"/>
      <c r="QWR288" s="195"/>
      <c r="QWS288" s="195"/>
      <c r="QWT288" s="195"/>
      <c r="QWU288" s="195"/>
      <c r="QWV288" s="195"/>
      <c r="QWW288" s="195"/>
      <c r="QWX288" s="195"/>
      <c r="QWY288" s="195"/>
      <c r="QWZ288" s="195"/>
      <c r="QXA288" s="195"/>
      <c r="QXB288" s="195"/>
      <c r="QXC288" s="195"/>
      <c r="QXD288" s="195"/>
      <c r="QXE288" s="195"/>
      <c r="QXF288" s="195"/>
      <c r="QXG288" s="195"/>
      <c r="QXH288" s="195"/>
      <c r="QXI288" s="195"/>
      <c r="QXJ288" s="195"/>
      <c r="QXK288" s="195"/>
      <c r="QXL288" s="195"/>
      <c r="QXM288" s="195"/>
      <c r="QXN288" s="195"/>
      <c r="QXO288" s="195"/>
      <c r="QXP288" s="195"/>
      <c r="QXQ288" s="195"/>
      <c r="QXR288" s="195"/>
      <c r="QXS288" s="195"/>
      <c r="QXT288" s="195"/>
      <c r="QXU288" s="195"/>
      <c r="QXV288" s="195"/>
      <c r="QXW288" s="195"/>
      <c r="QXX288" s="195"/>
      <c r="QXY288" s="195"/>
      <c r="QXZ288" s="195"/>
      <c r="QYA288" s="195"/>
      <c r="QYB288" s="195"/>
      <c r="QYC288" s="195"/>
      <c r="QYD288" s="195"/>
      <c r="QYE288" s="195"/>
      <c r="QYF288" s="195"/>
      <c r="QYG288" s="195"/>
      <c r="QYH288" s="195"/>
      <c r="QYI288" s="195"/>
      <c r="QYJ288" s="195"/>
      <c r="QYK288" s="195"/>
      <c r="QYL288" s="195"/>
      <c r="QYM288" s="195"/>
      <c r="QYN288" s="195"/>
      <c r="QYO288" s="195"/>
      <c r="QYP288" s="195"/>
      <c r="QYQ288" s="195"/>
      <c r="QYR288" s="195"/>
      <c r="QYS288" s="195"/>
      <c r="QYT288" s="195"/>
      <c r="QYU288" s="195"/>
      <c r="QYV288" s="195"/>
      <c r="QYW288" s="195"/>
      <c r="QYX288" s="195"/>
      <c r="QYY288" s="195"/>
      <c r="QYZ288" s="195"/>
      <c r="QZA288" s="195"/>
      <c r="QZB288" s="195"/>
      <c r="QZC288" s="195"/>
      <c r="QZD288" s="195"/>
      <c r="QZE288" s="195"/>
      <c r="QZF288" s="195"/>
      <c r="QZG288" s="195"/>
      <c r="QZH288" s="195"/>
      <c r="QZI288" s="195"/>
      <c r="QZJ288" s="195"/>
      <c r="QZK288" s="195"/>
      <c r="QZL288" s="195"/>
      <c r="QZM288" s="195"/>
      <c r="QZN288" s="195"/>
      <c r="QZO288" s="195"/>
      <c r="QZP288" s="195"/>
      <c r="QZQ288" s="195"/>
      <c r="QZR288" s="195"/>
      <c r="QZS288" s="195"/>
      <c r="QZT288" s="195"/>
      <c r="QZU288" s="195"/>
      <c r="QZV288" s="195"/>
      <c r="QZW288" s="195"/>
      <c r="QZX288" s="195"/>
      <c r="QZY288" s="195"/>
      <c r="QZZ288" s="195"/>
      <c r="RAA288" s="195"/>
      <c r="RAB288" s="195"/>
      <c r="RAC288" s="195"/>
      <c r="RAD288" s="195"/>
      <c r="RAE288" s="195"/>
      <c r="RAF288" s="195"/>
      <c r="RAG288" s="195"/>
      <c r="RAH288" s="195"/>
      <c r="RAI288" s="195"/>
      <c r="RAJ288" s="195"/>
      <c r="RAK288" s="195"/>
      <c r="RAL288" s="195"/>
      <c r="RAM288" s="195"/>
      <c r="RAN288" s="195"/>
      <c r="RAO288" s="195"/>
      <c r="RAP288" s="195"/>
      <c r="RAQ288" s="195"/>
      <c r="RAR288" s="195"/>
      <c r="RAS288" s="195"/>
      <c r="RAT288" s="195"/>
      <c r="RAU288" s="195"/>
      <c r="RAV288" s="195"/>
      <c r="RAW288" s="195"/>
      <c r="RAX288" s="195"/>
      <c r="RAY288" s="195"/>
      <c r="RAZ288" s="195"/>
      <c r="RBA288" s="195"/>
      <c r="RBB288" s="195"/>
      <c r="RBC288" s="195"/>
      <c r="RBD288" s="195"/>
      <c r="RBE288" s="195"/>
      <c r="RBF288" s="195"/>
      <c r="RBG288" s="195"/>
      <c r="RBH288" s="195"/>
      <c r="RBI288" s="195"/>
      <c r="RBJ288" s="195"/>
      <c r="RBK288" s="195"/>
      <c r="RBL288" s="195"/>
      <c r="RBM288" s="195"/>
      <c r="RBN288" s="195"/>
      <c r="RBO288" s="195"/>
      <c r="RBP288" s="195"/>
      <c r="RBQ288" s="195"/>
      <c r="RBR288" s="195"/>
      <c r="RBS288" s="195"/>
      <c r="RBT288" s="195"/>
      <c r="RBU288" s="195"/>
      <c r="RBV288" s="195"/>
      <c r="RBW288" s="195"/>
      <c r="RBX288" s="195"/>
      <c r="RBY288" s="195"/>
      <c r="RBZ288" s="195"/>
      <c r="RCA288" s="195"/>
      <c r="RCB288" s="195"/>
      <c r="RCC288" s="195"/>
      <c r="RCD288" s="195"/>
      <c r="RCE288" s="195"/>
      <c r="RCF288" s="195"/>
      <c r="RCG288" s="195"/>
      <c r="RCH288" s="195"/>
      <c r="RCI288" s="195"/>
      <c r="RCJ288" s="195"/>
      <c r="RCK288" s="195"/>
      <c r="RCL288" s="195"/>
      <c r="RCM288" s="195"/>
      <c r="RCN288" s="195"/>
      <c r="RCO288" s="195"/>
      <c r="RCP288" s="195"/>
      <c r="RCQ288" s="195"/>
      <c r="RCR288" s="195"/>
      <c r="RCS288" s="195"/>
      <c r="RCT288" s="195"/>
      <c r="RCU288" s="195"/>
      <c r="RCV288" s="195"/>
      <c r="RCW288" s="195"/>
      <c r="RCX288" s="195"/>
      <c r="RCY288" s="195"/>
      <c r="RCZ288" s="195"/>
      <c r="RDA288" s="195"/>
      <c r="RDB288" s="195"/>
      <c r="RDC288" s="195"/>
      <c r="RDD288" s="195"/>
      <c r="RDE288" s="195"/>
      <c r="RDF288" s="195"/>
      <c r="RDG288" s="195"/>
      <c r="RDH288" s="195"/>
      <c r="RDI288" s="195"/>
      <c r="RDJ288" s="195"/>
      <c r="RDK288" s="195"/>
      <c r="RDL288" s="195"/>
      <c r="RDM288" s="195"/>
      <c r="RDN288" s="195"/>
      <c r="RDO288" s="195"/>
      <c r="RDP288" s="195"/>
      <c r="RDQ288" s="195"/>
      <c r="RDR288" s="195"/>
      <c r="RDS288" s="195"/>
      <c r="RDT288" s="195"/>
      <c r="RDU288" s="195"/>
      <c r="RDV288" s="195"/>
      <c r="RDW288" s="195"/>
      <c r="RDX288" s="195"/>
      <c r="RDY288" s="195"/>
      <c r="RDZ288" s="195"/>
      <c r="REA288" s="195"/>
      <c r="REB288" s="195"/>
      <c r="REC288" s="195"/>
      <c r="RED288" s="195"/>
      <c r="REE288" s="195"/>
      <c r="REF288" s="195"/>
      <c r="REG288" s="195"/>
      <c r="REH288" s="195"/>
      <c r="REI288" s="195"/>
      <c r="REJ288" s="195"/>
      <c r="REK288" s="195"/>
      <c r="REL288" s="195"/>
      <c r="REM288" s="195"/>
      <c r="REN288" s="195"/>
      <c r="REO288" s="195"/>
      <c r="REP288" s="195"/>
      <c r="REQ288" s="195"/>
      <c r="RER288" s="195"/>
      <c r="RES288" s="195"/>
      <c r="RET288" s="195"/>
      <c r="REU288" s="195"/>
      <c r="REV288" s="195"/>
      <c r="REW288" s="195"/>
      <c r="REX288" s="195"/>
      <c r="REY288" s="195"/>
      <c r="REZ288" s="195"/>
      <c r="RFA288" s="195"/>
      <c r="RFB288" s="195"/>
      <c r="RFC288" s="195"/>
      <c r="RFD288" s="195"/>
      <c r="RFE288" s="195"/>
      <c r="RFF288" s="195"/>
      <c r="RFG288" s="195"/>
      <c r="RFH288" s="195"/>
      <c r="RFI288" s="195"/>
      <c r="RFJ288" s="195"/>
      <c r="RFK288" s="195"/>
      <c r="RFL288" s="195"/>
      <c r="RFM288" s="195"/>
      <c r="RFN288" s="195"/>
      <c r="RFO288" s="195"/>
      <c r="RFP288" s="195"/>
      <c r="RFQ288" s="195"/>
      <c r="RFR288" s="195"/>
      <c r="RFS288" s="195"/>
      <c r="RFT288" s="195"/>
      <c r="RFU288" s="195"/>
      <c r="RFV288" s="195"/>
      <c r="RFW288" s="195"/>
      <c r="RFX288" s="195"/>
      <c r="RFY288" s="195"/>
      <c r="RFZ288" s="195"/>
      <c r="RGA288" s="195"/>
      <c r="RGB288" s="195"/>
      <c r="RGC288" s="195"/>
      <c r="RGD288" s="195"/>
      <c r="RGE288" s="195"/>
      <c r="RGF288" s="195"/>
      <c r="RGG288" s="195"/>
      <c r="RGH288" s="195"/>
      <c r="RGI288" s="195"/>
      <c r="RGJ288" s="195"/>
      <c r="RGK288" s="195"/>
      <c r="RGL288" s="195"/>
      <c r="RGM288" s="195"/>
      <c r="RGN288" s="195"/>
      <c r="RGO288" s="195"/>
      <c r="RGP288" s="195"/>
      <c r="RGQ288" s="195"/>
      <c r="RGR288" s="195"/>
      <c r="RGS288" s="195"/>
      <c r="RGT288" s="195"/>
      <c r="RGU288" s="195"/>
      <c r="RGV288" s="195"/>
      <c r="RGW288" s="195"/>
      <c r="RGX288" s="195"/>
      <c r="RGY288" s="195"/>
      <c r="RGZ288" s="195"/>
      <c r="RHA288" s="195"/>
      <c r="RHB288" s="195"/>
      <c r="RHC288" s="195"/>
      <c r="RHD288" s="195"/>
      <c r="RHE288" s="195"/>
      <c r="RHF288" s="195"/>
      <c r="RHG288" s="195"/>
      <c r="RHH288" s="195"/>
      <c r="RHI288" s="195"/>
      <c r="RHJ288" s="195"/>
      <c r="RHK288" s="195"/>
      <c r="RHL288" s="195"/>
      <c r="RHM288" s="195"/>
      <c r="RHN288" s="195"/>
      <c r="RHO288" s="195"/>
      <c r="RHP288" s="195"/>
      <c r="RHQ288" s="195"/>
      <c r="RHR288" s="195"/>
      <c r="RHS288" s="195"/>
      <c r="RHT288" s="195"/>
      <c r="RHU288" s="195"/>
      <c r="RHV288" s="195"/>
      <c r="RHW288" s="195"/>
      <c r="RHX288" s="195"/>
      <c r="RHY288" s="195"/>
      <c r="RHZ288" s="195"/>
      <c r="RIA288" s="195"/>
      <c r="RIB288" s="195"/>
      <c r="RIC288" s="195"/>
      <c r="RID288" s="195"/>
      <c r="RIE288" s="195"/>
      <c r="RIF288" s="195"/>
      <c r="RIG288" s="195"/>
      <c r="RIH288" s="195"/>
      <c r="RII288" s="195"/>
      <c r="RIJ288" s="195"/>
      <c r="RIK288" s="195"/>
      <c r="RIL288" s="195"/>
      <c r="RIM288" s="195"/>
      <c r="RIN288" s="195"/>
      <c r="RIO288" s="195"/>
      <c r="RIP288" s="195"/>
      <c r="RIQ288" s="195"/>
      <c r="RIR288" s="195"/>
      <c r="RIS288" s="195"/>
      <c r="RIT288" s="195"/>
      <c r="RIU288" s="195"/>
      <c r="RIV288" s="195"/>
      <c r="RIW288" s="195"/>
      <c r="RIX288" s="195"/>
      <c r="RIY288" s="195"/>
      <c r="RIZ288" s="195"/>
      <c r="RJA288" s="195"/>
      <c r="RJB288" s="195"/>
      <c r="RJC288" s="195"/>
      <c r="RJD288" s="195"/>
      <c r="RJE288" s="195"/>
      <c r="RJF288" s="195"/>
      <c r="RJG288" s="195"/>
      <c r="RJH288" s="195"/>
      <c r="RJI288" s="195"/>
      <c r="RJJ288" s="195"/>
      <c r="RJK288" s="195"/>
      <c r="RJL288" s="195"/>
      <c r="RJM288" s="195"/>
      <c r="RJN288" s="195"/>
      <c r="RJO288" s="195"/>
      <c r="RJP288" s="195"/>
      <c r="RJQ288" s="195"/>
      <c r="RJR288" s="195"/>
      <c r="RJS288" s="195"/>
      <c r="RJT288" s="195"/>
      <c r="RJU288" s="195"/>
      <c r="RJV288" s="195"/>
      <c r="RJW288" s="195"/>
      <c r="RJX288" s="195"/>
      <c r="RJY288" s="195"/>
      <c r="RJZ288" s="195"/>
      <c r="RKA288" s="195"/>
      <c r="RKB288" s="195"/>
      <c r="RKC288" s="195"/>
      <c r="RKD288" s="195"/>
      <c r="RKE288" s="195"/>
      <c r="RKF288" s="195"/>
      <c r="RKG288" s="195"/>
      <c r="RKH288" s="195"/>
      <c r="RKI288" s="195"/>
      <c r="RKJ288" s="195"/>
      <c r="RKK288" s="195"/>
      <c r="RKL288" s="195"/>
      <c r="RKM288" s="195"/>
      <c r="RKN288" s="195"/>
      <c r="RKO288" s="195"/>
      <c r="RKP288" s="195"/>
      <c r="RKQ288" s="195"/>
      <c r="RKR288" s="195"/>
      <c r="RKS288" s="195"/>
      <c r="RKT288" s="195"/>
      <c r="RKU288" s="195"/>
      <c r="RKV288" s="195"/>
      <c r="RKW288" s="195"/>
      <c r="RKX288" s="195"/>
      <c r="RKY288" s="195"/>
      <c r="RKZ288" s="195"/>
      <c r="RLA288" s="195"/>
      <c r="RLB288" s="195"/>
      <c r="RLC288" s="195"/>
      <c r="RLD288" s="195"/>
      <c r="RLE288" s="195"/>
      <c r="RLF288" s="195"/>
      <c r="RLG288" s="195"/>
      <c r="RLH288" s="195"/>
      <c r="RLI288" s="195"/>
      <c r="RLJ288" s="195"/>
      <c r="RLK288" s="195"/>
      <c r="RLL288" s="195"/>
      <c r="RLM288" s="195"/>
      <c r="RLN288" s="195"/>
      <c r="RLO288" s="195"/>
      <c r="RLP288" s="195"/>
      <c r="RLQ288" s="195"/>
      <c r="RLR288" s="195"/>
      <c r="RLS288" s="195"/>
      <c r="RLT288" s="195"/>
      <c r="RLU288" s="195"/>
      <c r="RLV288" s="195"/>
      <c r="RLW288" s="195"/>
      <c r="RLX288" s="195"/>
      <c r="RLY288" s="195"/>
      <c r="RLZ288" s="195"/>
      <c r="RMA288" s="195"/>
      <c r="RMB288" s="195"/>
      <c r="RMC288" s="195"/>
      <c r="RMD288" s="195"/>
      <c r="RME288" s="195"/>
      <c r="RMF288" s="195"/>
      <c r="RMG288" s="195"/>
      <c r="RMH288" s="195"/>
      <c r="RMI288" s="195"/>
      <c r="RMJ288" s="195"/>
      <c r="RMK288" s="195"/>
      <c r="RML288" s="195"/>
      <c r="RMM288" s="195"/>
      <c r="RMN288" s="195"/>
      <c r="RMO288" s="195"/>
      <c r="RMP288" s="195"/>
      <c r="RMQ288" s="195"/>
      <c r="RMR288" s="195"/>
      <c r="RMS288" s="195"/>
      <c r="RMT288" s="195"/>
      <c r="RMU288" s="195"/>
      <c r="RMV288" s="195"/>
      <c r="RMW288" s="195"/>
      <c r="RMX288" s="195"/>
      <c r="RMY288" s="195"/>
      <c r="RMZ288" s="195"/>
      <c r="RNA288" s="195"/>
      <c r="RNB288" s="195"/>
      <c r="RNC288" s="195"/>
      <c r="RND288" s="195"/>
      <c r="RNE288" s="195"/>
      <c r="RNF288" s="195"/>
      <c r="RNG288" s="195"/>
      <c r="RNH288" s="195"/>
      <c r="RNI288" s="195"/>
      <c r="RNJ288" s="195"/>
      <c r="RNK288" s="195"/>
      <c r="RNL288" s="195"/>
      <c r="RNM288" s="195"/>
      <c r="RNN288" s="195"/>
      <c r="RNO288" s="195"/>
      <c r="RNP288" s="195"/>
      <c r="RNQ288" s="195"/>
      <c r="RNR288" s="195"/>
      <c r="RNS288" s="195"/>
      <c r="RNT288" s="195"/>
      <c r="RNU288" s="195"/>
      <c r="RNV288" s="195"/>
      <c r="RNW288" s="195"/>
      <c r="RNX288" s="195"/>
      <c r="RNY288" s="195"/>
      <c r="RNZ288" s="195"/>
      <c r="ROA288" s="195"/>
      <c r="ROB288" s="195"/>
      <c r="ROC288" s="195"/>
      <c r="ROD288" s="195"/>
      <c r="ROE288" s="195"/>
      <c r="ROF288" s="195"/>
      <c r="ROG288" s="195"/>
      <c r="ROH288" s="195"/>
      <c r="ROI288" s="195"/>
      <c r="ROJ288" s="195"/>
      <c r="ROK288" s="195"/>
      <c r="ROL288" s="195"/>
      <c r="ROM288" s="195"/>
      <c r="RON288" s="195"/>
      <c r="ROO288" s="195"/>
      <c r="ROP288" s="195"/>
      <c r="ROQ288" s="195"/>
      <c r="ROR288" s="195"/>
      <c r="ROS288" s="195"/>
      <c r="ROT288" s="195"/>
      <c r="ROU288" s="195"/>
      <c r="ROV288" s="195"/>
      <c r="ROW288" s="195"/>
      <c r="ROX288" s="195"/>
      <c r="ROY288" s="195"/>
      <c r="ROZ288" s="195"/>
      <c r="RPA288" s="195"/>
      <c r="RPB288" s="195"/>
      <c r="RPC288" s="195"/>
      <c r="RPD288" s="195"/>
      <c r="RPE288" s="195"/>
      <c r="RPF288" s="195"/>
      <c r="RPG288" s="195"/>
      <c r="RPH288" s="195"/>
      <c r="RPI288" s="195"/>
      <c r="RPJ288" s="195"/>
      <c r="RPK288" s="195"/>
      <c r="RPL288" s="195"/>
      <c r="RPM288" s="195"/>
      <c r="RPN288" s="195"/>
      <c r="RPO288" s="195"/>
      <c r="RPP288" s="195"/>
      <c r="RPQ288" s="195"/>
      <c r="RPR288" s="195"/>
      <c r="RPS288" s="195"/>
      <c r="RPT288" s="195"/>
      <c r="RPU288" s="195"/>
      <c r="RPV288" s="195"/>
      <c r="RPW288" s="195"/>
      <c r="RPX288" s="195"/>
      <c r="RPY288" s="195"/>
      <c r="RPZ288" s="195"/>
      <c r="RQA288" s="195"/>
      <c r="RQB288" s="195"/>
      <c r="RQC288" s="195"/>
      <c r="RQD288" s="195"/>
      <c r="RQE288" s="195"/>
      <c r="RQF288" s="195"/>
      <c r="RQG288" s="195"/>
      <c r="RQH288" s="195"/>
      <c r="RQI288" s="195"/>
      <c r="RQJ288" s="195"/>
      <c r="RQK288" s="195"/>
      <c r="RQL288" s="195"/>
      <c r="RQM288" s="195"/>
      <c r="RQN288" s="195"/>
      <c r="RQO288" s="195"/>
      <c r="RQP288" s="195"/>
      <c r="RQQ288" s="195"/>
      <c r="RQR288" s="195"/>
      <c r="RQS288" s="195"/>
      <c r="RQT288" s="195"/>
      <c r="RQU288" s="195"/>
      <c r="RQV288" s="195"/>
      <c r="RQW288" s="195"/>
      <c r="RQX288" s="195"/>
      <c r="RQY288" s="195"/>
      <c r="RQZ288" s="195"/>
      <c r="RRA288" s="195"/>
      <c r="RRB288" s="195"/>
      <c r="RRC288" s="195"/>
      <c r="RRD288" s="195"/>
      <c r="RRE288" s="195"/>
      <c r="RRF288" s="195"/>
      <c r="RRG288" s="195"/>
      <c r="RRH288" s="195"/>
      <c r="RRI288" s="195"/>
      <c r="RRJ288" s="195"/>
      <c r="RRK288" s="195"/>
      <c r="RRL288" s="195"/>
      <c r="RRM288" s="195"/>
      <c r="RRN288" s="195"/>
      <c r="RRO288" s="195"/>
      <c r="RRP288" s="195"/>
      <c r="RRQ288" s="195"/>
      <c r="RRR288" s="195"/>
      <c r="RRS288" s="195"/>
      <c r="RRT288" s="195"/>
      <c r="RRU288" s="195"/>
      <c r="RRV288" s="195"/>
      <c r="RRW288" s="195"/>
      <c r="RRX288" s="195"/>
      <c r="RRY288" s="195"/>
      <c r="RRZ288" s="195"/>
      <c r="RSA288" s="195"/>
      <c r="RSB288" s="195"/>
      <c r="RSC288" s="195"/>
      <c r="RSD288" s="195"/>
      <c r="RSE288" s="195"/>
      <c r="RSF288" s="195"/>
      <c r="RSG288" s="195"/>
      <c r="RSH288" s="195"/>
      <c r="RSI288" s="195"/>
      <c r="RSJ288" s="195"/>
      <c r="RSK288" s="195"/>
      <c r="RSL288" s="195"/>
      <c r="RSM288" s="195"/>
      <c r="RSN288" s="195"/>
      <c r="RSO288" s="195"/>
      <c r="RSP288" s="195"/>
      <c r="RSQ288" s="195"/>
      <c r="RSR288" s="195"/>
      <c r="RSS288" s="195"/>
      <c r="RST288" s="195"/>
      <c r="RSU288" s="195"/>
      <c r="RSV288" s="195"/>
      <c r="RSW288" s="195"/>
      <c r="RSX288" s="195"/>
      <c r="RSY288" s="195"/>
      <c r="RSZ288" s="195"/>
      <c r="RTA288" s="195"/>
      <c r="RTB288" s="195"/>
      <c r="RTC288" s="195"/>
      <c r="RTD288" s="195"/>
      <c r="RTE288" s="195"/>
      <c r="RTF288" s="195"/>
      <c r="RTG288" s="195"/>
      <c r="RTH288" s="195"/>
      <c r="RTI288" s="195"/>
      <c r="RTJ288" s="195"/>
      <c r="RTK288" s="195"/>
      <c r="RTL288" s="195"/>
      <c r="RTM288" s="195"/>
      <c r="RTN288" s="195"/>
      <c r="RTO288" s="195"/>
      <c r="RTP288" s="195"/>
      <c r="RTQ288" s="195"/>
      <c r="RTR288" s="195"/>
      <c r="RTS288" s="195"/>
      <c r="RTT288" s="195"/>
      <c r="RTU288" s="195"/>
      <c r="RTV288" s="195"/>
      <c r="RTW288" s="195"/>
      <c r="RTX288" s="195"/>
      <c r="RTY288" s="195"/>
      <c r="RTZ288" s="195"/>
      <c r="RUA288" s="195"/>
      <c r="RUB288" s="195"/>
      <c r="RUC288" s="195"/>
      <c r="RUD288" s="195"/>
      <c r="RUE288" s="195"/>
      <c r="RUF288" s="195"/>
      <c r="RUG288" s="195"/>
      <c r="RUH288" s="195"/>
      <c r="RUI288" s="195"/>
      <c r="RUJ288" s="195"/>
      <c r="RUK288" s="195"/>
      <c r="RUL288" s="195"/>
      <c r="RUM288" s="195"/>
      <c r="RUN288" s="195"/>
      <c r="RUO288" s="195"/>
      <c r="RUP288" s="195"/>
      <c r="RUQ288" s="195"/>
      <c r="RUR288" s="195"/>
      <c r="RUS288" s="195"/>
      <c r="RUT288" s="195"/>
      <c r="RUU288" s="195"/>
      <c r="RUV288" s="195"/>
      <c r="RUW288" s="195"/>
      <c r="RUX288" s="195"/>
      <c r="RUY288" s="195"/>
      <c r="RUZ288" s="195"/>
      <c r="RVA288" s="195"/>
      <c r="RVB288" s="195"/>
      <c r="RVC288" s="195"/>
      <c r="RVD288" s="195"/>
      <c r="RVE288" s="195"/>
      <c r="RVF288" s="195"/>
      <c r="RVG288" s="195"/>
      <c r="RVH288" s="195"/>
      <c r="RVI288" s="195"/>
      <c r="RVJ288" s="195"/>
      <c r="RVK288" s="195"/>
      <c r="RVL288" s="195"/>
      <c r="RVM288" s="195"/>
      <c r="RVN288" s="195"/>
      <c r="RVO288" s="195"/>
      <c r="RVP288" s="195"/>
      <c r="RVQ288" s="195"/>
      <c r="RVR288" s="195"/>
      <c r="RVS288" s="195"/>
      <c r="RVT288" s="195"/>
      <c r="RVU288" s="195"/>
      <c r="RVV288" s="195"/>
      <c r="RVW288" s="195"/>
      <c r="RVX288" s="195"/>
      <c r="RVY288" s="195"/>
      <c r="RVZ288" s="195"/>
      <c r="RWA288" s="195"/>
      <c r="RWB288" s="195"/>
      <c r="RWC288" s="195"/>
      <c r="RWD288" s="195"/>
      <c r="RWE288" s="195"/>
      <c r="RWF288" s="195"/>
      <c r="RWG288" s="195"/>
      <c r="RWH288" s="195"/>
      <c r="RWI288" s="195"/>
      <c r="RWJ288" s="195"/>
      <c r="RWK288" s="195"/>
      <c r="RWL288" s="195"/>
      <c r="RWM288" s="195"/>
      <c r="RWN288" s="195"/>
      <c r="RWO288" s="195"/>
      <c r="RWP288" s="195"/>
      <c r="RWQ288" s="195"/>
      <c r="RWR288" s="195"/>
      <c r="RWS288" s="195"/>
      <c r="RWT288" s="195"/>
      <c r="RWU288" s="195"/>
      <c r="RWV288" s="195"/>
      <c r="RWW288" s="195"/>
      <c r="RWX288" s="195"/>
      <c r="RWY288" s="195"/>
      <c r="RWZ288" s="195"/>
      <c r="RXA288" s="195"/>
      <c r="RXB288" s="195"/>
      <c r="RXC288" s="195"/>
      <c r="RXD288" s="195"/>
      <c r="RXE288" s="195"/>
      <c r="RXF288" s="195"/>
      <c r="RXG288" s="195"/>
      <c r="RXH288" s="195"/>
      <c r="RXI288" s="195"/>
      <c r="RXJ288" s="195"/>
      <c r="RXK288" s="195"/>
      <c r="RXL288" s="195"/>
      <c r="RXM288" s="195"/>
      <c r="RXN288" s="195"/>
      <c r="RXO288" s="195"/>
      <c r="RXP288" s="195"/>
      <c r="RXQ288" s="195"/>
      <c r="RXR288" s="195"/>
      <c r="RXS288" s="195"/>
      <c r="RXT288" s="195"/>
      <c r="RXU288" s="195"/>
      <c r="RXV288" s="195"/>
      <c r="RXW288" s="195"/>
      <c r="RXX288" s="195"/>
      <c r="RXY288" s="195"/>
      <c r="RXZ288" s="195"/>
      <c r="RYA288" s="195"/>
      <c r="RYB288" s="195"/>
      <c r="RYC288" s="195"/>
      <c r="RYD288" s="195"/>
      <c r="RYE288" s="195"/>
      <c r="RYF288" s="195"/>
      <c r="RYG288" s="195"/>
      <c r="RYH288" s="195"/>
      <c r="RYI288" s="195"/>
      <c r="RYJ288" s="195"/>
      <c r="RYK288" s="195"/>
      <c r="RYL288" s="195"/>
      <c r="RYM288" s="195"/>
      <c r="RYN288" s="195"/>
      <c r="RYO288" s="195"/>
      <c r="RYP288" s="195"/>
      <c r="RYQ288" s="195"/>
      <c r="RYR288" s="195"/>
      <c r="RYS288" s="195"/>
      <c r="RYT288" s="195"/>
      <c r="RYU288" s="195"/>
      <c r="RYV288" s="195"/>
      <c r="RYW288" s="195"/>
      <c r="RYX288" s="195"/>
      <c r="RYY288" s="195"/>
      <c r="RYZ288" s="195"/>
      <c r="RZA288" s="195"/>
      <c r="RZB288" s="195"/>
      <c r="RZC288" s="195"/>
      <c r="RZD288" s="195"/>
      <c r="RZE288" s="195"/>
      <c r="RZF288" s="195"/>
      <c r="RZG288" s="195"/>
      <c r="RZH288" s="195"/>
      <c r="RZI288" s="195"/>
      <c r="RZJ288" s="195"/>
      <c r="RZK288" s="195"/>
      <c r="RZL288" s="195"/>
      <c r="RZM288" s="195"/>
      <c r="RZN288" s="195"/>
      <c r="RZO288" s="195"/>
      <c r="RZP288" s="195"/>
      <c r="RZQ288" s="195"/>
      <c r="RZR288" s="195"/>
      <c r="RZS288" s="195"/>
      <c r="RZT288" s="195"/>
      <c r="RZU288" s="195"/>
      <c r="RZV288" s="195"/>
      <c r="RZW288" s="195"/>
      <c r="RZX288" s="195"/>
      <c r="RZY288" s="195"/>
      <c r="RZZ288" s="195"/>
      <c r="SAA288" s="195"/>
      <c r="SAB288" s="195"/>
      <c r="SAC288" s="195"/>
      <c r="SAD288" s="195"/>
      <c r="SAE288" s="195"/>
      <c r="SAF288" s="195"/>
      <c r="SAG288" s="195"/>
      <c r="SAH288" s="195"/>
      <c r="SAI288" s="195"/>
      <c r="SAJ288" s="195"/>
      <c r="SAK288" s="195"/>
      <c r="SAL288" s="195"/>
      <c r="SAM288" s="195"/>
      <c r="SAN288" s="195"/>
      <c r="SAO288" s="195"/>
      <c r="SAP288" s="195"/>
      <c r="SAQ288" s="195"/>
      <c r="SAR288" s="195"/>
      <c r="SAS288" s="195"/>
      <c r="SAT288" s="195"/>
      <c r="SAU288" s="195"/>
      <c r="SAV288" s="195"/>
      <c r="SAW288" s="195"/>
      <c r="SAX288" s="195"/>
      <c r="SAY288" s="195"/>
      <c r="SAZ288" s="195"/>
      <c r="SBA288" s="195"/>
      <c r="SBB288" s="195"/>
      <c r="SBC288" s="195"/>
      <c r="SBD288" s="195"/>
      <c r="SBE288" s="195"/>
      <c r="SBF288" s="195"/>
      <c r="SBG288" s="195"/>
      <c r="SBH288" s="195"/>
      <c r="SBI288" s="195"/>
      <c r="SBJ288" s="195"/>
      <c r="SBK288" s="195"/>
      <c r="SBL288" s="195"/>
      <c r="SBM288" s="195"/>
      <c r="SBN288" s="195"/>
      <c r="SBO288" s="195"/>
      <c r="SBP288" s="195"/>
      <c r="SBQ288" s="195"/>
      <c r="SBR288" s="195"/>
      <c r="SBS288" s="195"/>
      <c r="SBT288" s="195"/>
      <c r="SBU288" s="195"/>
      <c r="SBV288" s="195"/>
      <c r="SBW288" s="195"/>
      <c r="SBX288" s="195"/>
      <c r="SBY288" s="195"/>
      <c r="SBZ288" s="195"/>
      <c r="SCA288" s="195"/>
      <c r="SCB288" s="195"/>
      <c r="SCC288" s="195"/>
      <c r="SCD288" s="195"/>
      <c r="SCE288" s="195"/>
      <c r="SCF288" s="195"/>
      <c r="SCG288" s="195"/>
      <c r="SCH288" s="195"/>
      <c r="SCI288" s="195"/>
      <c r="SCJ288" s="195"/>
      <c r="SCK288" s="195"/>
      <c r="SCL288" s="195"/>
      <c r="SCM288" s="195"/>
      <c r="SCN288" s="195"/>
      <c r="SCO288" s="195"/>
      <c r="SCP288" s="195"/>
      <c r="SCQ288" s="195"/>
      <c r="SCR288" s="195"/>
      <c r="SCS288" s="195"/>
      <c r="SCT288" s="195"/>
      <c r="SCU288" s="195"/>
      <c r="SCV288" s="195"/>
      <c r="SCW288" s="195"/>
      <c r="SCX288" s="195"/>
      <c r="SCY288" s="195"/>
      <c r="SCZ288" s="195"/>
      <c r="SDA288" s="195"/>
      <c r="SDB288" s="195"/>
      <c r="SDC288" s="195"/>
      <c r="SDD288" s="195"/>
      <c r="SDE288" s="195"/>
      <c r="SDF288" s="195"/>
      <c r="SDG288" s="195"/>
      <c r="SDH288" s="195"/>
      <c r="SDI288" s="195"/>
      <c r="SDJ288" s="195"/>
      <c r="SDK288" s="195"/>
      <c r="SDL288" s="195"/>
      <c r="SDM288" s="195"/>
      <c r="SDN288" s="195"/>
      <c r="SDO288" s="195"/>
      <c r="SDP288" s="195"/>
      <c r="SDQ288" s="195"/>
      <c r="SDR288" s="195"/>
      <c r="SDS288" s="195"/>
      <c r="SDT288" s="195"/>
      <c r="SDU288" s="195"/>
      <c r="SDV288" s="195"/>
      <c r="SDW288" s="195"/>
      <c r="SDX288" s="195"/>
      <c r="SDY288" s="195"/>
      <c r="SDZ288" s="195"/>
      <c r="SEA288" s="195"/>
      <c r="SEB288" s="195"/>
      <c r="SEC288" s="195"/>
      <c r="SED288" s="195"/>
      <c r="SEE288" s="195"/>
      <c r="SEF288" s="195"/>
      <c r="SEG288" s="195"/>
      <c r="SEH288" s="195"/>
      <c r="SEI288" s="195"/>
      <c r="SEJ288" s="195"/>
      <c r="SEK288" s="195"/>
      <c r="SEL288" s="195"/>
      <c r="SEM288" s="195"/>
      <c r="SEN288" s="195"/>
      <c r="SEO288" s="195"/>
      <c r="SEP288" s="195"/>
      <c r="SEQ288" s="195"/>
      <c r="SER288" s="195"/>
      <c r="SES288" s="195"/>
      <c r="SET288" s="195"/>
      <c r="SEU288" s="195"/>
      <c r="SEV288" s="195"/>
      <c r="SEW288" s="195"/>
      <c r="SEX288" s="195"/>
      <c r="SEY288" s="195"/>
      <c r="SEZ288" s="195"/>
      <c r="SFA288" s="195"/>
      <c r="SFB288" s="195"/>
      <c r="SFC288" s="195"/>
      <c r="SFD288" s="195"/>
      <c r="SFE288" s="195"/>
      <c r="SFF288" s="195"/>
      <c r="SFG288" s="195"/>
      <c r="SFH288" s="195"/>
      <c r="SFI288" s="195"/>
      <c r="SFJ288" s="195"/>
      <c r="SFK288" s="195"/>
      <c r="SFL288" s="195"/>
      <c r="SFM288" s="195"/>
      <c r="SFN288" s="195"/>
      <c r="SFO288" s="195"/>
      <c r="SFP288" s="195"/>
      <c r="SFQ288" s="195"/>
      <c r="SFR288" s="195"/>
      <c r="SFS288" s="195"/>
      <c r="SFT288" s="195"/>
      <c r="SFU288" s="195"/>
      <c r="SFV288" s="195"/>
      <c r="SFW288" s="195"/>
      <c r="SFX288" s="195"/>
      <c r="SFY288" s="195"/>
      <c r="SFZ288" s="195"/>
      <c r="SGA288" s="195"/>
      <c r="SGB288" s="195"/>
      <c r="SGC288" s="195"/>
      <c r="SGD288" s="195"/>
      <c r="SGE288" s="195"/>
      <c r="SGF288" s="195"/>
      <c r="SGG288" s="195"/>
      <c r="SGH288" s="195"/>
      <c r="SGI288" s="195"/>
      <c r="SGJ288" s="195"/>
      <c r="SGK288" s="195"/>
      <c r="SGL288" s="195"/>
      <c r="SGM288" s="195"/>
      <c r="SGN288" s="195"/>
      <c r="SGO288" s="195"/>
      <c r="SGP288" s="195"/>
      <c r="SGQ288" s="195"/>
      <c r="SGR288" s="195"/>
      <c r="SGS288" s="195"/>
      <c r="SGT288" s="195"/>
      <c r="SGU288" s="195"/>
      <c r="SGV288" s="195"/>
      <c r="SGW288" s="195"/>
      <c r="SGX288" s="195"/>
      <c r="SGY288" s="195"/>
      <c r="SGZ288" s="195"/>
      <c r="SHA288" s="195"/>
      <c r="SHB288" s="195"/>
      <c r="SHC288" s="195"/>
      <c r="SHD288" s="195"/>
      <c r="SHE288" s="195"/>
      <c r="SHF288" s="195"/>
      <c r="SHG288" s="195"/>
      <c r="SHH288" s="195"/>
      <c r="SHI288" s="195"/>
      <c r="SHJ288" s="195"/>
      <c r="SHK288" s="195"/>
      <c r="SHL288" s="195"/>
      <c r="SHM288" s="195"/>
      <c r="SHN288" s="195"/>
      <c r="SHO288" s="195"/>
      <c r="SHP288" s="195"/>
      <c r="SHQ288" s="195"/>
      <c r="SHR288" s="195"/>
      <c r="SHS288" s="195"/>
      <c r="SHT288" s="195"/>
      <c r="SHU288" s="195"/>
      <c r="SHV288" s="195"/>
      <c r="SHW288" s="195"/>
      <c r="SHX288" s="195"/>
      <c r="SHY288" s="195"/>
      <c r="SHZ288" s="195"/>
      <c r="SIA288" s="195"/>
      <c r="SIB288" s="195"/>
      <c r="SIC288" s="195"/>
      <c r="SID288" s="195"/>
      <c r="SIE288" s="195"/>
      <c r="SIF288" s="195"/>
      <c r="SIG288" s="195"/>
      <c r="SIH288" s="195"/>
      <c r="SII288" s="195"/>
      <c r="SIJ288" s="195"/>
      <c r="SIK288" s="195"/>
      <c r="SIL288" s="195"/>
      <c r="SIM288" s="195"/>
      <c r="SIN288" s="195"/>
      <c r="SIO288" s="195"/>
      <c r="SIP288" s="195"/>
      <c r="SIQ288" s="195"/>
      <c r="SIR288" s="195"/>
      <c r="SIS288" s="195"/>
      <c r="SIT288" s="195"/>
      <c r="SIU288" s="195"/>
      <c r="SIV288" s="195"/>
      <c r="SIW288" s="195"/>
      <c r="SIX288" s="195"/>
      <c r="SIY288" s="195"/>
      <c r="SIZ288" s="195"/>
      <c r="SJA288" s="195"/>
      <c r="SJB288" s="195"/>
      <c r="SJC288" s="195"/>
      <c r="SJD288" s="195"/>
      <c r="SJE288" s="195"/>
      <c r="SJF288" s="195"/>
      <c r="SJG288" s="195"/>
      <c r="SJH288" s="195"/>
      <c r="SJI288" s="195"/>
      <c r="SJJ288" s="195"/>
      <c r="SJK288" s="195"/>
      <c r="SJL288" s="195"/>
      <c r="SJM288" s="195"/>
      <c r="SJN288" s="195"/>
      <c r="SJO288" s="195"/>
      <c r="SJP288" s="195"/>
      <c r="SJQ288" s="195"/>
      <c r="SJR288" s="195"/>
      <c r="SJS288" s="195"/>
      <c r="SJT288" s="195"/>
      <c r="SJU288" s="195"/>
      <c r="SJV288" s="195"/>
      <c r="SJW288" s="195"/>
      <c r="SJX288" s="195"/>
      <c r="SJY288" s="195"/>
      <c r="SJZ288" s="195"/>
      <c r="SKA288" s="195"/>
      <c r="SKB288" s="195"/>
      <c r="SKC288" s="195"/>
      <c r="SKD288" s="195"/>
      <c r="SKE288" s="195"/>
      <c r="SKF288" s="195"/>
      <c r="SKG288" s="195"/>
      <c r="SKH288" s="195"/>
      <c r="SKI288" s="195"/>
      <c r="SKJ288" s="195"/>
      <c r="SKK288" s="195"/>
      <c r="SKL288" s="195"/>
      <c r="SKM288" s="195"/>
      <c r="SKN288" s="195"/>
      <c r="SKO288" s="195"/>
      <c r="SKP288" s="195"/>
      <c r="SKQ288" s="195"/>
      <c r="SKR288" s="195"/>
      <c r="SKS288" s="195"/>
      <c r="SKT288" s="195"/>
      <c r="SKU288" s="195"/>
      <c r="SKV288" s="195"/>
      <c r="SKW288" s="195"/>
      <c r="SKX288" s="195"/>
      <c r="SKY288" s="195"/>
      <c r="SKZ288" s="195"/>
      <c r="SLA288" s="195"/>
      <c r="SLB288" s="195"/>
      <c r="SLC288" s="195"/>
      <c r="SLD288" s="195"/>
      <c r="SLE288" s="195"/>
      <c r="SLF288" s="195"/>
      <c r="SLG288" s="195"/>
      <c r="SLH288" s="195"/>
      <c r="SLI288" s="195"/>
      <c r="SLJ288" s="195"/>
      <c r="SLK288" s="195"/>
      <c r="SLL288" s="195"/>
      <c r="SLM288" s="195"/>
      <c r="SLN288" s="195"/>
      <c r="SLO288" s="195"/>
      <c r="SLP288" s="195"/>
      <c r="SLQ288" s="195"/>
      <c r="SLR288" s="195"/>
      <c r="SLS288" s="195"/>
      <c r="SLT288" s="195"/>
      <c r="SLU288" s="195"/>
      <c r="SLV288" s="195"/>
      <c r="SLW288" s="195"/>
      <c r="SLX288" s="195"/>
      <c r="SLY288" s="195"/>
      <c r="SLZ288" s="195"/>
      <c r="SMA288" s="195"/>
      <c r="SMB288" s="195"/>
      <c r="SMC288" s="195"/>
      <c r="SMD288" s="195"/>
      <c r="SME288" s="195"/>
      <c r="SMF288" s="195"/>
      <c r="SMG288" s="195"/>
      <c r="SMH288" s="195"/>
      <c r="SMI288" s="195"/>
      <c r="SMJ288" s="195"/>
      <c r="SMK288" s="195"/>
      <c r="SML288" s="195"/>
      <c r="SMM288" s="195"/>
      <c r="SMN288" s="195"/>
      <c r="SMO288" s="195"/>
      <c r="SMP288" s="195"/>
      <c r="SMQ288" s="195"/>
      <c r="SMR288" s="195"/>
      <c r="SMS288" s="195"/>
      <c r="SMT288" s="195"/>
      <c r="SMU288" s="195"/>
      <c r="SMV288" s="195"/>
      <c r="SMW288" s="195"/>
      <c r="SMX288" s="195"/>
      <c r="SMY288" s="195"/>
      <c r="SMZ288" s="195"/>
      <c r="SNA288" s="195"/>
      <c r="SNB288" s="195"/>
      <c r="SNC288" s="195"/>
      <c r="SND288" s="195"/>
      <c r="SNE288" s="195"/>
      <c r="SNF288" s="195"/>
      <c r="SNG288" s="195"/>
      <c r="SNH288" s="195"/>
      <c r="SNI288" s="195"/>
      <c r="SNJ288" s="195"/>
      <c r="SNK288" s="195"/>
      <c r="SNL288" s="195"/>
      <c r="SNM288" s="195"/>
      <c r="SNN288" s="195"/>
      <c r="SNO288" s="195"/>
      <c r="SNP288" s="195"/>
      <c r="SNQ288" s="195"/>
      <c r="SNR288" s="195"/>
      <c r="SNS288" s="195"/>
      <c r="SNT288" s="195"/>
      <c r="SNU288" s="195"/>
      <c r="SNV288" s="195"/>
      <c r="SNW288" s="195"/>
      <c r="SNX288" s="195"/>
      <c r="SNY288" s="195"/>
      <c r="SNZ288" s="195"/>
      <c r="SOA288" s="195"/>
      <c r="SOB288" s="195"/>
      <c r="SOC288" s="195"/>
      <c r="SOD288" s="195"/>
      <c r="SOE288" s="195"/>
      <c r="SOF288" s="195"/>
      <c r="SOG288" s="195"/>
      <c r="SOH288" s="195"/>
      <c r="SOI288" s="195"/>
      <c r="SOJ288" s="195"/>
      <c r="SOK288" s="195"/>
      <c r="SOL288" s="195"/>
      <c r="SOM288" s="195"/>
      <c r="SON288" s="195"/>
      <c r="SOO288" s="195"/>
      <c r="SOP288" s="195"/>
      <c r="SOQ288" s="195"/>
      <c r="SOR288" s="195"/>
      <c r="SOS288" s="195"/>
      <c r="SOT288" s="195"/>
      <c r="SOU288" s="195"/>
      <c r="SOV288" s="195"/>
      <c r="SOW288" s="195"/>
      <c r="SOX288" s="195"/>
      <c r="SOY288" s="195"/>
      <c r="SOZ288" s="195"/>
      <c r="SPA288" s="195"/>
      <c r="SPB288" s="195"/>
      <c r="SPC288" s="195"/>
      <c r="SPD288" s="195"/>
      <c r="SPE288" s="195"/>
      <c r="SPF288" s="195"/>
      <c r="SPG288" s="195"/>
      <c r="SPH288" s="195"/>
      <c r="SPI288" s="195"/>
      <c r="SPJ288" s="195"/>
      <c r="SPK288" s="195"/>
      <c r="SPL288" s="195"/>
      <c r="SPM288" s="195"/>
      <c r="SPN288" s="195"/>
      <c r="SPO288" s="195"/>
      <c r="SPP288" s="195"/>
      <c r="SPQ288" s="195"/>
      <c r="SPR288" s="195"/>
      <c r="SPS288" s="195"/>
      <c r="SPT288" s="195"/>
      <c r="SPU288" s="195"/>
      <c r="SPV288" s="195"/>
      <c r="SPW288" s="195"/>
      <c r="SPX288" s="195"/>
      <c r="SPY288" s="195"/>
      <c r="SPZ288" s="195"/>
      <c r="SQA288" s="195"/>
      <c r="SQB288" s="195"/>
      <c r="SQC288" s="195"/>
      <c r="SQD288" s="195"/>
      <c r="SQE288" s="195"/>
      <c r="SQF288" s="195"/>
      <c r="SQG288" s="195"/>
      <c r="SQH288" s="195"/>
      <c r="SQI288" s="195"/>
      <c r="SQJ288" s="195"/>
      <c r="SQK288" s="195"/>
      <c r="SQL288" s="195"/>
      <c r="SQM288" s="195"/>
      <c r="SQN288" s="195"/>
      <c r="SQO288" s="195"/>
      <c r="SQP288" s="195"/>
      <c r="SQQ288" s="195"/>
      <c r="SQR288" s="195"/>
      <c r="SQS288" s="195"/>
      <c r="SQT288" s="195"/>
      <c r="SQU288" s="195"/>
      <c r="SQV288" s="195"/>
      <c r="SQW288" s="195"/>
      <c r="SQX288" s="195"/>
      <c r="SQY288" s="195"/>
      <c r="SQZ288" s="195"/>
      <c r="SRA288" s="195"/>
      <c r="SRB288" s="195"/>
      <c r="SRC288" s="195"/>
      <c r="SRD288" s="195"/>
      <c r="SRE288" s="195"/>
      <c r="SRF288" s="195"/>
      <c r="SRG288" s="195"/>
      <c r="SRH288" s="195"/>
      <c r="SRI288" s="195"/>
      <c r="SRJ288" s="195"/>
      <c r="SRK288" s="195"/>
      <c r="SRL288" s="195"/>
      <c r="SRM288" s="195"/>
      <c r="SRN288" s="195"/>
      <c r="SRO288" s="195"/>
      <c r="SRP288" s="195"/>
      <c r="SRQ288" s="195"/>
      <c r="SRR288" s="195"/>
      <c r="SRS288" s="195"/>
      <c r="SRT288" s="195"/>
      <c r="SRU288" s="195"/>
      <c r="SRV288" s="195"/>
      <c r="SRW288" s="195"/>
      <c r="SRX288" s="195"/>
      <c r="SRY288" s="195"/>
      <c r="SRZ288" s="195"/>
      <c r="SSA288" s="195"/>
      <c r="SSB288" s="195"/>
      <c r="SSC288" s="195"/>
      <c r="SSD288" s="195"/>
      <c r="SSE288" s="195"/>
      <c r="SSF288" s="195"/>
      <c r="SSG288" s="195"/>
      <c r="SSH288" s="195"/>
      <c r="SSI288" s="195"/>
      <c r="SSJ288" s="195"/>
      <c r="SSK288" s="195"/>
      <c r="SSL288" s="195"/>
      <c r="SSM288" s="195"/>
      <c r="SSN288" s="195"/>
      <c r="SSO288" s="195"/>
      <c r="SSP288" s="195"/>
      <c r="SSQ288" s="195"/>
      <c r="SSR288" s="195"/>
      <c r="SSS288" s="195"/>
      <c r="SST288" s="195"/>
      <c r="SSU288" s="195"/>
      <c r="SSV288" s="195"/>
      <c r="SSW288" s="195"/>
      <c r="SSX288" s="195"/>
      <c r="SSY288" s="195"/>
      <c r="SSZ288" s="195"/>
      <c r="STA288" s="195"/>
      <c r="STB288" s="195"/>
      <c r="STC288" s="195"/>
      <c r="STD288" s="195"/>
      <c r="STE288" s="195"/>
      <c r="STF288" s="195"/>
      <c r="STG288" s="195"/>
      <c r="STH288" s="195"/>
      <c r="STI288" s="195"/>
      <c r="STJ288" s="195"/>
      <c r="STK288" s="195"/>
      <c r="STL288" s="195"/>
      <c r="STM288" s="195"/>
      <c r="STN288" s="195"/>
      <c r="STO288" s="195"/>
      <c r="STP288" s="195"/>
      <c r="STQ288" s="195"/>
      <c r="STR288" s="195"/>
      <c r="STS288" s="195"/>
      <c r="STT288" s="195"/>
      <c r="STU288" s="195"/>
      <c r="STV288" s="195"/>
      <c r="STW288" s="195"/>
      <c r="STX288" s="195"/>
      <c r="STY288" s="195"/>
      <c r="STZ288" s="195"/>
      <c r="SUA288" s="195"/>
      <c r="SUB288" s="195"/>
      <c r="SUC288" s="195"/>
      <c r="SUD288" s="195"/>
      <c r="SUE288" s="195"/>
      <c r="SUF288" s="195"/>
      <c r="SUG288" s="195"/>
      <c r="SUH288" s="195"/>
      <c r="SUI288" s="195"/>
      <c r="SUJ288" s="195"/>
      <c r="SUK288" s="195"/>
      <c r="SUL288" s="195"/>
      <c r="SUM288" s="195"/>
      <c r="SUN288" s="195"/>
      <c r="SUO288" s="195"/>
      <c r="SUP288" s="195"/>
      <c r="SUQ288" s="195"/>
      <c r="SUR288" s="195"/>
      <c r="SUS288" s="195"/>
      <c r="SUT288" s="195"/>
      <c r="SUU288" s="195"/>
      <c r="SUV288" s="195"/>
      <c r="SUW288" s="195"/>
      <c r="SUX288" s="195"/>
      <c r="SUY288" s="195"/>
      <c r="SUZ288" s="195"/>
      <c r="SVA288" s="195"/>
      <c r="SVB288" s="195"/>
      <c r="SVC288" s="195"/>
      <c r="SVD288" s="195"/>
      <c r="SVE288" s="195"/>
      <c r="SVF288" s="195"/>
      <c r="SVG288" s="195"/>
      <c r="SVH288" s="195"/>
      <c r="SVI288" s="195"/>
      <c r="SVJ288" s="195"/>
      <c r="SVK288" s="195"/>
      <c r="SVL288" s="195"/>
      <c r="SVM288" s="195"/>
      <c r="SVN288" s="195"/>
      <c r="SVO288" s="195"/>
      <c r="SVP288" s="195"/>
      <c r="SVQ288" s="195"/>
      <c r="SVR288" s="195"/>
      <c r="SVS288" s="195"/>
      <c r="SVT288" s="195"/>
      <c r="SVU288" s="195"/>
      <c r="SVV288" s="195"/>
      <c r="SVW288" s="195"/>
      <c r="SVX288" s="195"/>
      <c r="SVY288" s="195"/>
      <c r="SVZ288" s="195"/>
      <c r="SWA288" s="195"/>
      <c r="SWB288" s="195"/>
      <c r="SWC288" s="195"/>
      <c r="SWD288" s="195"/>
      <c r="SWE288" s="195"/>
      <c r="SWF288" s="195"/>
      <c r="SWG288" s="195"/>
      <c r="SWH288" s="195"/>
      <c r="SWI288" s="195"/>
      <c r="SWJ288" s="195"/>
      <c r="SWK288" s="195"/>
      <c r="SWL288" s="195"/>
      <c r="SWM288" s="195"/>
      <c r="SWN288" s="195"/>
      <c r="SWO288" s="195"/>
      <c r="SWP288" s="195"/>
      <c r="SWQ288" s="195"/>
      <c r="SWR288" s="195"/>
      <c r="SWS288" s="195"/>
      <c r="SWT288" s="195"/>
      <c r="SWU288" s="195"/>
      <c r="SWV288" s="195"/>
      <c r="SWW288" s="195"/>
      <c r="SWX288" s="195"/>
      <c r="SWY288" s="195"/>
      <c r="SWZ288" s="195"/>
      <c r="SXA288" s="195"/>
      <c r="SXB288" s="195"/>
      <c r="SXC288" s="195"/>
      <c r="SXD288" s="195"/>
      <c r="SXE288" s="195"/>
      <c r="SXF288" s="195"/>
      <c r="SXG288" s="195"/>
      <c r="SXH288" s="195"/>
      <c r="SXI288" s="195"/>
      <c r="SXJ288" s="195"/>
      <c r="SXK288" s="195"/>
      <c r="SXL288" s="195"/>
      <c r="SXM288" s="195"/>
      <c r="SXN288" s="195"/>
      <c r="SXO288" s="195"/>
      <c r="SXP288" s="195"/>
      <c r="SXQ288" s="195"/>
      <c r="SXR288" s="195"/>
      <c r="SXS288" s="195"/>
      <c r="SXT288" s="195"/>
      <c r="SXU288" s="195"/>
      <c r="SXV288" s="195"/>
      <c r="SXW288" s="195"/>
      <c r="SXX288" s="195"/>
      <c r="SXY288" s="195"/>
      <c r="SXZ288" s="195"/>
      <c r="SYA288" s="195"/>
      <c r="SYB288" s="195"/>
      <c r="SYC288" s="195"/>
      <c r="SYD288" s="195"/>
      <c r="SYE288" s="195"/>
      <c r="SYF288" s="195"/>
      <c r="SYG288" s="195"/>
      <c r="SYH288" s="195"/>
      <c r="SYI288" s="195"/>
      <c r="SYJ288" s="195"/>
      <c r="SYK288" s="195"/>
      <c r="SYL288" s="195"/>
      <c r="SYM288" s="195"/>
      <c r="SYN288" s="195"/>
      <c r="SYO288" s="195"/>
      <c r="SYP288" s="195"/>
      <c r="SYQ288" s="195"/>
      <c r="SYR288" s="195"/>
      <c r="SYS288" s="195"/>
      <c r="SYT288" s="195"/>
      <c r="SYU288" s="195"/>
      <c r="SYV288" s="195"/>
      <c r="SYW288" s="195"/>
      <c r="SYX288" s="195"/>
      <c r="SYY288" s="195"/>
      <c r="SYZ288" s="195"/>
      <c r="SZA288" s="195"/>
      <c r="SZB288" s="195"/>
      <c r="SZC288" s="195"/>
      <c r="SZD288" s="195"/>
      <c r="SZE288" s="195"/>
      <c r="SZF288" s="195"/>
      <c r="SZG288" s="195"/>
      <c r="SZH288" s="195"/>
      <c r="SZI288" s="195"/>
      <c r="SZJ288" s="195"/>
      <c r="SZK288" s="195"/>
      <c r="SZL288" s="195"/>
      <c r="SZM288" s="195"/>
      <c r="SZN288" s="195"/>
      <c r="SZO288" s="195"/>
      <c r="SZP288" s="195"/>
      <c r="SZQ288" s="195"/>
      <c r="SZR288" s="195"/>
      <c r="SZS288" s="195"/>
      <c r="SZT288" s="195"/>
      <c r="SZU288" s="195"/>
      <c r="SZV288" s="195"/>
      <c r="SZW288" s="195"/>
      <c r="SZX288" s="195"/>
      <c r="SZY288" s="195"/>
      <c r="SZZ288" s="195"/>
      <c r="TAA288" s="195"/>
      <c r="TAB288" s="195"/>
      <c r="TAC288" s="195"/>
      <c r="TAD288" s="195"/>
      <c r="TAE288" s="195"/>
      <c r="TAF288" s="195"/>
      <c r="TAG288" s="195"/>
      <c r="TAH288" s="195"/>
      <c r="TAI288" s="195"/>
      <c r="TAJ288" s="195"/>
      <c r="TAK288" s="195"/>
      <c r="TAL288" s="195"/>
      <c r="TAM288" s="195"/>
      <c r="TAN288" s="195"/>
      <c r="TAO288" s="195"/>
      <c r="TAP288" s="195"/>
      <c r="TAQ288" s="195"/>
      <c r="TAR288" s="195"/>
      <c r="TAS288" s="195"/>
      <c r="TAT288" s="195"/>
      <c r="TAU288" s="195"/>
      <c r="TAV288" s="195"/>
      <c r="TAW288" s="195"/>
      <c r="TAX288" s="195"/>
      <c r="TAY288" s="195"/>
      <c r="TAZ288" s="195"/>
      <c r="TBA288" s="195"/>
      <c r="TBB288" s="195"/>
      <c r="TBC288" s="195"/>
      <c r="TBD288" s="195"/>
      <c r="TBE288" s="195"/>
      <c r="TBF288" s="195"/>
      <c r="TBG288" s="195"/>
      <c r="TBH288" s="195"/>
      <c r="TBI288" s="195"/>
      <c r="TBJ288" s="195"/>
      <c r="TBK288" s="195"/>
      <c r="TBL288" s="195"/>
      <c r="TBM288" s="195"/>
      <c r="TBN288" s="195"/>
      <c r="TBO288" s="195"/>
      <c r="TBP288" s="195"/>
      <c r="TBQ288" s="195"/>
      <c r="TBR288" s="195"/>
      <c r="TBS288" s="195"/>
      <c r="TBT288" s="195"/>
      <c r="TBU288" s="195"/>
      <c r="TBV288" s="195"/>
      <c r="TBW288" s="195"/>
      <c r="TBX288" s="195"/>
      <c r="TBY288" s="195"/>
      <c r="TBZ288" s="195"/>
      <c r="TCA288" s="195"/>
      <c r="TCB288" s="195"/>
      <c r="TCC288" s="195"/>
      <c r="TCD288" s="195"/>
      <c r="TCE288" s="195"/>
      <c r="TCF288" s="195"/>
      <c r="TCG288" s="195"/>
      <c r="TCH288" s="195"/>
      <c r="TCI288" s="195"/>
      <c r="TCJ288" s="195"/>
      <c r="TCK288" s="195"/>
      <c r="TCL288" s="195"/>
      <c r="TCM288" s="195"/>
      <c r="TCN288" s="195"/>
      <c r="TCO288" s="195"/>
      <c r="TCP288" s="195"/>
      <c r="TCQ288" s="195"/>
      <c r="TCR288" s="195"/>
      <c r="TCS288" s="195"/>
      <c r="TCT288" s="195"/>
      <c r="TCU288" s="195"/>
      <c r="TCV288" s="195"/>
      <c r="TCW288" s="195"/>
      <c r="TCX288" s="195"/>
      <c r="TCY288" s="195"/>
      <c r="TCZ288" s="195"/>
      <c r="TDA288" s="195"/>
      <c r="TDB288" s="195"/>
      <c r="TDC288" s="195"/>
      <c r="TDD288" s="195"/>
      <c r="TDE288" s="195"/>
      <c r="TDF288" s="195"/>
      <c r="TDG288" s="195"/>
      <c r="TDH288" s="195"/>
      <c r="TDI288" s="195"/>
      <c r="TDJ288" s="195"/>
      <c r="TDK288" s="195"/>
      <c r="TDL288" s="195"/>
      <c r="TDM288" s="195"/>
      <c r="TDN288" s="195"/>
      <c r="TDO288" s="195"/>
      <c r="TDP288" s="195"/>
      <c r="TDQ288" s="195"/>
      <c r="TDR288" s="195"/>
      <c r="TDS288" s="195"/>
      <c r="TDT288" s="195"/>
      <c r="TDU288" s="195"/>
      <c r="TDV288" s="195"/>
      <c r="TDW288" s="195"/>
      <c r="TDX288" s="195"/>
      <c r="TDY288" s="195"/>
      <c r="TDZ288" s="195"/>
      <c r="TEA288" s="195"/>
      <c r="TEB288" s="195"/>
      <c r="TEC288" s="195"/>
      <c r="TED288" s="195"/>
      <c r="TEE288" s="195"/>
      <c r="TEF288" s="195"/>
      <c r="TEG288" s="195"/>
      <c r="TEH288" s="195"/>
      <c r="TEI288" s="195"/>
      <c r="TEJ288" s="195"/>
      <c r="TEK288" s="195"/>
      <c r="TEL288" s="195"/>
      <c r="TEM288" s="195"/>
      <c r="TEN288" s="195"/>
      <c r="TEO288" s="195"/>
      <c r="TEP288" s="195"/>
      <c r="TEQ288" s="195"/>
      <c r="TER288" s="195"/>
      <c r="TES288" s="195"/>
      <c r="TET288" s="195"/>
      <c r="TEU288" s="195"/>
      <c r="TEV288" s="195"/>
      <c r="TEW288" s="195"/>
      <c r="TEX288" s="195"/>
      <c r="TEY288" s="195"/>
      <c r="TEZ288" s="195"/>
      <c r="TFA288" s="195"/>
      <c r="TFB288" s="195"/>
      <c r="TFC288" s="195"/>
      <c r="TFD288" s="195"/>
      <c r="TFE288" s="195"/>
      <c r="TFF288" s="195"/>
      <c r="TFG288" s="195"/>
      <c r="TFH288" s="195"/>
      <c r="TFI288" s="195"/>
      <c r="TFJ288" s="195"/>
      <c r="TFK288" s="195"/>
      <c r="TFL288" s="195"/>
      <c r="TFM288" s="195"/>
      <c r="TFN288" s="195"/>
      <c r="TFO288" s="195"/>
      <c r="TFP288" s="195"/>
      <c r="TFQ288" s="195"/>
      <c r="TFR288" s="195"/>
      <c r="TFS288" s="195"/>
      <c r="TFT288" s="195"/>
      <c r="TFU288" s="195"/>
      <c r="TFV288" s="195"/>
      <c r="TFW288" s="195"/>
      <c r="TFX288" s="195"/>
      <c r="TFY288" s="195"/>
      <c r="TFZ288" s="195"/>
      <c r="TGA288" s="195"/>
      <c r="TGB288" s="195"/>
      <c r="TGC288" s="195"/>
      <c r="TGD288" s="195"/>
      <c r="TGE288" s="195"/>
      <c r="TGF288" s="195"/>
      <c r="TGG288" s="195"/>
      <c r="TGH288" s="195"/>
      <c r="TGI288" s="195"/>
      <c r="TGJ288" s="195"/>
      <c r="TGK288" s="195"/>
      <c r="TGL288" s="195"/>
      <c r="TGM288" s="195"/>
      <c r="TGN288" s="195"/>
      <c r="TGO288" s="195"/>
      <c r="TGP288" s="195"/>
      <c r="TGQ288" s="195"/>
      <c r="TGR288" s="195"/>
      <c r="TGS288" s="195"/>
      <c r="TGT288" s="195"/>
      <c r="TGU288" s="195"/>
      <c r="TGV288" s="195"/>
      <c r="TGW288" s="195"/>
      <c r="TGX288" s="195"/>
      <c r="TGY288" s="195"/>
      <c r="TGZ288" s="195"/>
      <c r="THA288" s="195"/>
      <c r="THB288" s="195"/>
      <c r="THC288" s="195"/>
      <c r="THD288" s="195"/>
      <c r="THE288" s="195"/>
      <c r="THF288" s="195"/>
      <c r="THG288" s="195"/>
      <c r="THH288" s="195"/>
      <c r="THI288" s="195"/>
      <c r="THJ288" s="195"/>
      <c r="THK288" s="195"/>
      <c r="THL288" s="195"/>
      <c r="THM288" s="195"/>
      <c r="THN288" s="195"/>
      <c r="THO288" s="195"/>
      <c r="THP288" s="195"/>
      <c r="THQ288" s="195"/>
      <c r="THR288" s="195"/>
      <c r="THS288" s="195"/>
      <c r="THT288" s="195"/>
      <c r="THU288" s="195"/>
      <c r="THV288" s="195"/>
      <c r="THW288" s="195"/>
      <c r="THX288" s="195"/>
      <c r="THY288" s="195"/>
      <c r="THZ288" s="195"/>
      <c r="TIA288" s="195"/>
      <c r="TIB288" s="195"/>
      <c r="TIC288" s="195"/>
      <c r="TID288" s="195"/>
      <c r="TIE288" s="195"/>
      <c r="TIF288" s="195"/>
      <c r="TIG288" s="195"/>
      <c r="TIH288" s="195"/>
      <c r="TII288" s="195"/>
      <c r="TIJ288" s="195"/>
      <c r="TIK288" s="195"/>
      <c r="TIL288" s="195"/>
      <c r="TIM288" s="195"/>
      <c r="TIN288" s="195"/>
      <c r="TIO288" s="195"/>
      <c r="TIP288" s="195"/>
      <c r="TIQ288" s="195"/>
      <c r="TIR288" s="195"/>
      <c r="TIS288" s="195"/>
      <c r="TIT288" s="195"/>
      <c r="TIU288" s="195"/>
      <c r="TIV288" s="195"/>
      <c r="TIW288" s="195"/>
      <c r="TIX288" s="195"/>
      <c r="TIY288" s="195"/>
      <c r="TIZ288" s="195"/>
      <c r="TJA288" s="195"/>
      <c r="TJB288" s="195"/>
      <c r="TJC288" s="195"/>
      <c r="TJD288" s="195"/>
      <c r="TJE288" s="195"/>
      <c r="TJF288" s="195"/>
      <c r="TJG288" s="195"/>
      <c r="TJH288" s="195"/>
      <c r="TJI288" s="195"/>
      <c r="TJJ288" s="195"/>
      <c r="TJK288" s="195"/>
      <c r="TJL288" s="195"/>
      <c r="TJM288" s="195"/>
      <c r="TJN288" s="195"/>
      <c r="TJO288" s="195"/>
      <c r="TJP288" s="195"/>
      <c r="TJQ288" s="195"/>
      <c r="TJR288" s="195"/>
      <c r="TJS288" s="195"/>
      <c r="TJT288" s="195"/>
      <c r="TJU288" s="195"/>
      <c r="TJV288" s="195"/>
      <c r="TJW288" s="195"/>
      <c r="TJX288" s="195"/>
      <c r="TJY288" s="195"/>
      <c r="TJZ288" s="195"/>
      <c r="TKA288" s="195"/>
      <c r="TKB288" s="195"/>
      <c r="TKC288" s="195"/>
      <c r="TKD288" s="195"/>
      <c r="TKE288" s="195"/>
      <c r="TKF288" s="195"/>
      <c r="TKG288" s="195"/>
      <c r="TKH288" s="195"/>
      <c r="TKI288" s="195"/>
      <c r="TKJ288" s="195"/>
      <c r="TKK288" s="195"/>
      <c r="TKL288" s="195"/>
      <c r="TKM288" s="195"/>
      <c r="TKN288" s="195"/>
      <c r="TKO288" s="195"/>
      <c r="TKP288" s="195"/>
      <c r="TKQ288" s="195"/>
      <c r="TKR288" s="195"/>
      <c r="TKS288" s="195"/>
      <c r="TKT288" s="195"/>
      <c r="TKU288" s="195"/>
      <c r="TKV288" s="195"/>
      <c r="TKW288" s="195"/>
      <c r="TKX288" s="195"/>
      <c r="TKY288" s="195"/>
      <c r="TKZ288" s="195"/>
      <c r="TLA288" s="195"/>
      <c r="TLB288" s="195"/>
      <c r="TLC288" s="195"/>
      <c r="TLD288" s="195"/>
      <c r="TLE288" s="195"/>
      <c r="TLF288" s="195"/>
      <c r="TLG288" s="195"/>
      <c r="TLH288" s="195"/>
      <c r="TLI288" s="195"/>
      <c r="TLJ288" s="195"/>
      <c r="TLK288" s="195"/>
      <c r="TLL288" s="195"/>
      <c r="TLM288" s="195"/>
      <c r="TLN288" s="195"/>
      <c r="TLO288" s="195"/>
      <c r="TLP288" s="195"/>
      <c r="TLQ288" s="195"/>
      <c r="TLR288" s="195"/>
      <c r="TLS288" s="195"/>
      <c r="TLT288" s="195"/>
      <c r="TLU288" s="195"/>
      <c r="TLV288" s="195"/>
      <c r="TLW288" s="195"/>
      <c r="TLX288" s="195"/>
      <c r="TLY288" s="195"/>
      <c r="TLZ288" s="195"/>
      <c r="TMA288" s="195"/>
      <c r="TMB288" s="195"/>
      <c r="TMC288" s="195"/>
      <c r="TMD288" s="195"/>
      <c r="TME288" s="195"/>
      <c r="TMF288" s="195"/>
      <c r="TMG288" s="195"/>
      <c r="TMH288" s="195"/>
      <c r="TMI288" s="195"/>
      <c r="TMJ288" s="195"/>
      <c r="TMK288" s="195"/>
      <c r="TML288" s="195"/>
      <c r="TMM288" s="195"/>
      <c r="TMN288" s="195"/>
      <c r="TMO288" s="195"/>
      <c r="TMP288" s="195"/>
      <c r="TMQ288" s="195"/>
      <c r="TMR288" s="195"/>
      <c r="TMS288" s="195"/>
      <c r="TMT288" s="195"/>
      <c r="TMU288" s="195"/>
      <c r="TMV288" s="195"/>
      <c r="TMW288" s="195"/>
      <c r="TMX288" s="195"/>
      <c r="TMY288" s="195"/>
      <c r="TMZ288" s="195"/>
      <c r="TNA288" s="195"/>
      <c r="TNB288" s="195"/>
      <c r="TNC288" s="195"/>
      <c r="TND288" s="195"/>
      <c r="TNE288" s="195"/>
      <c r="TNF288" s="195"/>
      <c r="TNG288" s="195"/>
      <c r="TNH288" s="195"/>
      <c r="TNI288" s="195"/>
      <c r="TNJ288" s="195"/>
      <c r="TNK288" s="195"/>
      <c r="TNL288" s="195"/>
      <c r="TNM288" s="195"/>
      <c r="TNN288" s="195"/>
      <c r="TNO288" s="195"/>
      <c r="TNP288" s="195"/>
      <c r="TNQ288" s="195"/>
      <c r="TNR288" s="195"/>
      <c r="TNS288" s="195"/>
      <c r="TNT288" s="195"/>
      <c r="TNU288" s="195"/>
      <c r="TNV288" s="195"/>
      <c r="TNW288" s="195"/>
      <c r="TNX288" s="195"/>
      <c r="TNY288" s="195"/>
      <c r="TNZ288" s="195"/>
      <c r="TOA288" s="195"/>
      <c r="TOB288" s="195"/>
      <c r="TOC288" s="195"/>
      <c r="TOD288" s="195"/>
      <c r="TOE288" s="195"/>
      <c r="TOF288" s="195"/>
      <c r="TOG288" s="195"/>
      <c r="TOH288" s="195"/>
      <c r="TOI288" s="195"/>
      <c r="TOJ288" s="195"/>
      <c r="TOK288" s="195"/>
      <c r="TOL288" s="195"/>
      <c r="TOM288" s="195"/>
      <c r="TON288" s="195"/>
      <c r="TOO288" s="195"/>
      <c r="TOP288" s="195"/>
      <c r="TOQ288" s="195"/>
      <c r="TOR288" s="195"/>
      <c r="TOS288" s="195"/>
      <c r="TOT288" s="195"/>
      <c r="TOU288" s="195"/>
      <c r="TOV288" s="195"/>
      <c r="TOW288" s="195"/>
      <c r="TOX288" s="195"/>
      <c r="TOY288" s="195"/>
      <c r="TOZ288" s="195"/>
      <c r="TPA288" s="195"/>
      <c r="TPB288" s="195"/>
      <c r="TPC288" s="195"/>
      <c r="TPD288" s="195"/>
      <c r="TPE288" s="195"/>
      <c r="TPF288" s="195"/>
      <c r="TPG288" s="195"/>
      <c r="TPH288" s="195"/>
      <c r="TPI288" s="195"/>
      <c r="TPJ288" s="195"/>
      <c r="TPK288" s="195"/>
      <c r="TPL288" s="195"/>
      <c r="TPM288" s="195"/>
      <c r="TPN288" s="195"/>
      <c r="TPO288" s="195"/>
      <c r="TPP288" s="195"/>
      <c r="TPQ288" s="195"/>
      <c r="TPR288" s="195"/>
      <c r="TPS288" s="195"/>
      <c r="TPT288" s="195"/>
      <c r="TPU288" s="195"/>
      <c r="TPV288" s="195"/>
      <c r="TPW288" s="195"/>
      <c r="TPX288" s="195"/>
      <c r="TPY288" s="195"/>
      <c r="TPZ288" s="195"/>
      <c r="TQA288" s="195"/>
      <c r="TQB288" s="195"/>
      <c r="TQC288" s="195"/>
      <c r="TQD288" s="195"/>
      <c r="TQE288" s="195"/>
      <c r="TQF288" s="195"/>
      <c r="TQG288" s="195"/>
      <c r="TQH288" s="195"/>
      <c r="TQI288" s="195"/>
      <c r="TQJ288" s="195"/>
      <c r="TQK288" s="195"/>
      <c r="TQL288" s="195"/>
      <c r="TQM288" s="195"/>
      <c r="TQN288" s="195"/>
      <c r="TQO288" s="195"/>
      <c r="TQP288" s="195"/>
      <c r="TQQ288" s="195"/>
      <c r="TQR288" s="195"/>
      <c r="TQS288" s="195"/>
      <c r="TQT288" s="195"/>
      <c r="TQU288" s="195"/>
      <c r="TQV288" s="195"/>
      <c r="TQW288" s="195"/>
      <c r="TQX288" s="195"/>
      <c r="TQY288" s="195"/>
      <c r="TQZ288" s="195"/>
      <c r="TRA288" s="195"/>
      <c r="TRB288" s="195"/>
      <c r="TRC288" s="195"/>
      <c r="TRD288" s="195"/>
      <c r="TRE288" s="195"/>
      <c r="TRF288" s="195"/>
      <c r="TRG288" s="195"/>
      <c r="TRH288" s="195"/>
      <c r="TRI288" s="195"/>
      <c r="TRJ288" s="195"/>
      <c r="TRK288" s="195"/>
      <c r="TRL288" s="195"/>
      <c r="TRM288" s="195"/>
      <c r="TRN288" s="195"/>
      <c r="TRO288" s="195"/>
      <c r="TRP288" s="195"/>
      <c r="TRQ288" s="195"/>
      <c r="TRR288" s="195"/>
      <c r="TRS288" s="195"/>
      <c r="TRT288" s="195"/>
      <c r="TRU288" s="195"/>
      <c r="TRV288" s="195"/>
      <c r="TRW288" s="195"/>
      <c r="TRX288" s="195"/>
      <c r="TRY288" s="195"/>
      <c r="TRZ288" s="195"/>
      <c r="TSA288" s="195"/>
      <c r="TSB288" s="195"/>
      <c r="TSC288" s="195"/>
      <c r="TSD288" s="195"/>
      <c r="TSE288" s="195"/>
      <c r="TSF288" s="195"/>
      <c r="TSG288" s="195"/>
      <c r="TSH288" s="195"/>
      <c r="TSI288" s="195"/>
      <c r="TSJ288" s="195"/>
      <c r="TSK288" s="195"/>
      <c r="TSL288" s="195"/>
      <c r="TSM288" s="195"/>
      <c r="TSN288" s="195"/>
      <c r="TSO288" s="195"/>
      <c r="TSP288" s="195"/>
      <c r="TSQ288" s="195"/>
      <c r="TSR288" s="195"/>
      <c r="TSS288" s="195"/>
      <c r="TST288" s="195"/>
      <c r="TSU288" s="195"/>
      <c r="TSV288" s="195"/>
      <c r="TSW288" s="195"/>
      <c r="TSX288" s="195"/>
      <c r="TSY288" s="195"/>
      <c r="TSZ288" s="195"/>
      <c r="TTA288" s="195"/>
      <c r="TTB288" s="195"/>
      <c r="TTC288" s="195"/>
      <c r="TTD288" s="195"/>
      <c r="TTE288" s="195"/>
      <c r="TTF288" s="195"/>
      <c r="TTG288" s="195"/>
      <c r="TTH288" s="195"/>
      <c r="TTI288" s="195"/>
      <c r="TTJ288" s="195"/>
      <c r="TTK288" s="195"/>
      <c r="TTL288" s="195"/>
      <c r="TTM288" s="195"/>
      <c r="TTN288" s="195"/>
      <c r="TTO288" s="195"/>
      <c r="TTP288" s="195"/>
      <c r="TTQ288" s="195"/>
      <c r="TTR288" s="195"/>
      <c r="TTS288" s="195"/>
      <c r="TTT288" s="195"/>
      <c r="TTU288" s="195"/>
      <c r="TTV288" s="195"/>
      <c r="TTW288" s="195"/>
      <c r="TTX288" s="195"/>
      <c r="TTY288" s="195"/>
      <c r="TTZ288" s="195"/>
      <c r="TUA288" s="195"/>
      <c r="TUB288" s="195"/>
      <c r="TUC288" s="195"/>
      <c r="TUD288" s="195"/>
      <c r="TUE288" s="195"/>
      <c r="TUF288" s="195"/>
      <c r="TUG288" s="195"/>
      <c r="TUH288" s="195"/>
      <c r="TUI288" s="195"/>
      <c r="TUJ288" s="195"/>
      <c r="TUK288" s="195"/>
      <c r="TUL288" s="195"/>
      <c r="TUM288" s="195"/>
      <c r="TUN288" s="195"/>
      <c r="TUO288" s="195"/>
      <c r="TUP288" s="195"/>
      <c r="TUQ288" s="195"/>
      <c r="TUR288" s="195"/>
      <c r="TUS288" s="195"/>
      <c r="TUT288" s="195"/>
      <c r="TUU288" s="195"/>
      <c r="TUV288" s="195"/>
      <c r="TUW288" s="195"/>
      <c r="TUX288" s="195"/>
      <c r="TUY288" s="195"/>
      <c r="TUZ288" s="195"/>
      <c r="TVA288" s="195"/>
      <c r="TVB288" s="195"/>
      <c r="TVC288" s="195"/>
      <c r="TVD288" s="195"/>
      <c r="TVE288" s="195"/>
      <c r="TVF288" s="195"/>
      <c r="TVG288" s="195"/>
      <c r="TVH288" s="195"/>
      <c r="TVI288" s="195"/>
      <c r="TVJ288" s="195"/>
      <c r="TVK288" s="195"/>
      <c r="TVL288" s="195"/>
      <c r="TVM288" s="195"/>
      <c r="TVN288" s="195"/>
      <c r="TVO288" s="195"/>
      <c r="TVP288" s="195"/>
      <c r="TVQ288" s="195"/>
      <c r="TVR288" s="195"/>
      <c r="TVS288" s="195"/>
      <c r="TVT288" s="195"/>
      <c r="TVU288" s="195"/>
      <c r="TVV288" s="195"/>
      <c r="TVW288" s="195"/>
      <c r="TVX288" s="195"/>
      <c r="TVY288" s="195"/>
      <c r="TVZ288" s="195"/>
      <c r="TWA288" s="195"/>
      <c r="TWB288" s="195"/>
      <c r="TWC288" s="195"/>
      <c r="TWD288" s="195"/>
      <c r="TWE288" s="195"/>
      <c r="TWF288" s="195"/>
      <c r="TWG288" s="195"/>
      <c r="TWH288" s="195"/>
      <c r="TWI288" s="195"/>
      <c r="TWJ288" s="195"/>
      <c r="TWK288" s="195"/>
      <c r="TWL288" s="195"/>
      <c r="TWM288" s="195"/>
      <c r="TWN288" s="195"/>
      <c r="TWO288" s="195"/>
      <c r="TWP288" s="195"/>
      <c r="TWQ288" s="195"/>
      <c r="TWR288" s="195"/>
      <c r="TWS288" s="195"/>
      <c r="TWT288" s="195"/>
      <c r="TWU288" s="195"/>
      <c r="TWV288" s="195"/>
      <c r="TWW288" s="195"/>
      <c r="TWX288" s="195"/>
      <c r="TWY288" s="195"/>
      <c r="TWZ288" s="195"/>
      <c r="TXA288" s="195"/>
      <c r="TXB288" s="195"/>
      <c r="TXC288" s="195"/>
      <c r="TXD288" s="195"/>
      <c r="TXE288" s="195"/>
      <c r="TXF288" s="195"/>
      <c r="TXG288" s="195"/>
      <c r="TXH288" s="195"/>
      <c r="TXI288" s="195"/>
      <c r="TXJ288" s="195"/>
      <c r="TXK288" s="195"/>
      <c r="TXL288" s="195"/>
      <c r="TXM288" s="195"/>
      <c r="TXN288" s="195"/>
      <c r="TXO288" s="195"/>
      <c r="TXP288" s="195"/>
      <c r="TXQ288" s="195"/>
      <c r="TXR288" s="195"/>
      <c r="TXS288" s="195"/>
      <c r="TXT288" s="195"/>
      <c r="TXU288" s="195"/>
      <c r="TXV288" s="195"/>
      <c r="TXW288" s="195"/>
      <c r="TXX288" s="195"/>
      <c r="TXY288" s="195"/>
      <c r="TXZ288" s="195"/>
      <c r="TYA288" s="195"/>
      <c r="TYB288" s="195"/>
      <c r="TYC288" s="195"/>
      <c r="TYD288" s="195"/>
      <c r="TYE288" s="195"/>
      <c r="TYF288" s="195"/>
      <c r="TYG288" s="195"/>
      <c r="TYH288" s="195"/>
      <c r="TYI288" s="195"/>
      <c r="TYJ288" s="195"/>
      <c r="TYK288" s="195"/>
      <c r="TYL288" s="195"/>
      <c r="TYM288" s="195"/>
      <c r="TYN288" s="195"/>
      <c r="TYO288" s="195"/>
      <c r="TYP288" s="195"/>
      <c r="TYQ288" s="195"/>
      <c r="TYR288" s="195"/>
      <c r="TYS288" s="195"/>
      <c r="TYT288" s="195"/>
      <c r="TYU288" s="195"/>
      <c r="TYV288" s="195"/>
      <c r="TYW288" s="195"/>
      <c r="TYX288" s="195"/>
      <c r="TYY288" s="195"/>
      <c r="TYZ288" s="195"/>
      <c r="TZA288" s="195"/>
      <c r="TZB288" s="195"/>
      <c r="TZC288" s="195"/>
      <c r="TZD288" s="195"/>
      <c r="TZE288" s="195"/>
      <c r="TZF288" s="195"/>
      <c r="TZG288" s="195"/>
      <c r="TZH288" s="195"/>
      <c r="TZI288" s="195"/>
      <c r="TZJ288" s="195"/>
      <c r="TZK288" s="195"/>
      <c r="TZL288" s="195"/>
      <c r="TZM288" s="195"/>
      <c r="TZN288" s="195"/>
      <c r="TZO288" s="195"/>
      <c r="TZP288" s="195"/>
      <c r="TZQ288" s="195"/>
      <c r="TZR288" s="195"/>
      <c r="TZS288" s="195"/>
      <c r="TZT288" s="195"/>
      <c r="TZU288" s="195"/>
      <c r="TZV288" s="195"/>
      <c r="TZW288" s="195"/>
      <c r="TZX288" s="195"/>
      <c r="TZY288" s="195"/>
      <c r="TZZ288" s="195"/>
      <c r="UAA288" s="195"/>
      <c r="UAB288" s="195"/>
      <c r="UAC288" s="195"/>
      <c r="UAD288" s="195"/>
      <c r="UAE288" s="195"/>
      <c r="UAF288" s="195"/>
      <c r="UAG288" s="195"/>
      <c r="UAH288" s="195"/>
      <c r="UAI288" s="195"/>
      <c r="UAJ288" s="195"/>
      <c r="UAK288" s="195"/>
      <c r="UAL288" s="195"/>
      <c r="UAM288" s="195"/>
      <c r="UAN288" s="195"/>
      <c r="UAO288" s="195"/>
      <c r="UAP288" s="195"/>
      <c r="UAQ288" s="195"/>
      <c r="UAR288" s="195"/>
      <c r="UAS288" s="195"/>
      <c r="UAT288" s="195"/>
      <c r="UAU288" s="195"/>
      <c r="UAV288" s="195"/>
      <c r="UAW288" s="195"/>
      <c r="UAX288" s="195"/>
      <c r="UAY288" s="195"/>
      <c r="UAZ288" s="195"/>
      <c r="UBA288" s="195"/>
      <c r="UBB288" s="195"/>
      <c r="UBC288" s="195"/>
      <c r="UBD288" s="195"/>
      <c r="UBE288" s="195"/>
      <c r="UBF288" s="195"/>
      <c r="UBG288" s="195"/>
      <c r="UBH288" s="195"/>
      <c r="UBI288" s="195"/>
      <c r="UBJ288" s="195"/>
      <c r="UBK288" s="195"/>
      <c r="UBL288" s="195"/>
      <c r="UBM288" s="195"/>
      <c r="UBN288" s="195"/>
      <c r="UBO288" s="195"/>
      <c r="UBP288" s="195"/>
      <c r="UBQ288" s="195"/>
      <c r="UBR288" s="195"/>
      <c r="UBS288" s="195"/>
      <c r="UBT288" s="195"/>
      <c r="UBU288" s="195"/>
      <c r="UBV288" s="195"/>
      <c r="UBW288" s="195"/>
      <c r="UBX288" s="195"/>
      <c r="UBY288" s="195"/>
      <c r="UBZ288" s="195"/>
      <c r="UCA288" s="195"/>
      <c r="UCB288" s="195"/>
      <c r="UCC288" s="195"/>
      <c r="UCD288" s="195"/>
      <c r="UCE288" s="195"/>
      <c r="UCF288" s="195"/>
      <c r="UCG288" s="195"/>
      <c r="UCH288" s="195"/>
      <c r="UCI288" s="195"/>
      <c r="UCJ288" s="195"/>
      <c r="UCK288" s="195"/>
      <c r="UCL288" s="195"/>
      <c r="UCM288" s="195"/>
      <c r="UCN288" s="195"/>
      <c r="UCO288" s="195"/>
      <c r="UCP288" s="195"/>
      <c r="UCQ288" s="195"/>
      <c r="UCR288" s="195"/>
      <c r="UCS288" s="195"/>
      <c r="UCT288" s="195"/>
      <c r="UCU288" s="195"/>
      <c r="UCV288" s="195"/>
      <c r="UCW288" s="195"/>
      <c r="UCX288" s="195"/>
      <c r="UCY288" s="195"/>
      <c r="UCZ288" s="195"/>
      <c r="UDA288" s="195"/>
      <c r="UDB288" s="195"/>
      <c r="UDC288" s="195"/>
      <c r="UDD288" s="195"/>
      <c r="UDE288" s="195"/>
      <c r="UDF288" s="195"/>
      <c r="UDG288" s="195"/>
      <c r="UDH288" s="195"/>
      <c r="UDI288" s="195"/>
      <c r="UDJ288" s="195"/>
      <c r="UDK288" s="195"/>
      <c r="UDL288" s="195"/>
      <c r="UDM288" s="195"/>
      <c r="UDN288" s="195"/>
      <c r="UDO288" s="195"/>
      <c r="UDP288" s="195"/>
      <c r="UDQ288" s="195"/>
      <c r="UDR288" s="195"/>
      <c r="UDS288" s="195"/>
      <c r="UDT288" s="195"/>
      <c r="UDU288" s="195"/>
      <c r="UDV288" s="195"/>
      <c r="UDW288" s="195"/>
      <c r="UDX288" s="195"/>
      <c r="UDY288" s="195"/>
      <c r="UDZ288" s="195"/>
      <c r="UEA288" s="195"/>
      <c r="UEB288" s="195"/>
      <c r="UEC288" s="195"/>
      <c r="UED288" s="195"/>
      <c r="UEE288" s="195"/>
      <c r="UEF288" s="195"/>
      <c r="UEG288" s="195"/>
      <c r="UEH288" s="195"/>
      <c r="UEI288" s="195"/>
      <c r="UEJ288" s="195"/>
      <c r="UEK288" s="195"/>
      <c r="UEL288" s="195"/>
      <c r="UEM288" s="195"/>
      <c r="UEN288" s="195"/>
      <c r="UEO288" s="195"/>
      <c r="UEP288" s="195"/>
      <c r="UEQ288" s="195"/>
      <c r="UER288" s="195"/>
      <c r="UES288" s="195"/>
      <c r="UET288" s="195"/>
      <c r="UEU288" s="195"/>
      <c r="UEV288" s="195"/>
      <c r="UEW288" s="195"/>
      <c r="UEX288" s="195"/>
      <c r="UEY288" s="195"/>
      <c r="UEZ288" s="195"/>
      <c r="UFA288" s="195"/>
      <c r="UFB288" s="195"/>
      <c r="UFC288" s="195"/>
      <c r="UFD288" s="195"/>
      <c r="UFE288" s="195"/>
      <c r="UFF288" s="195"/>
      <c r="UFG288" s="195"/>
      <c r="UFH288" s="195"/>
      <c r="UFI288" s="195"/>
      <c r="UFJ288" s="195"/>
      <c r="UFK288" s="195"/>
      <c r="UFL288" s="195"/>
      <c r="UFM288" s="195"/>
      <c r="UFN288" s="195"/>
      <c r="UFO288" s="195"/>
      <c r="UFP288" s="195"/>
      <c r="UFQ288" s="195"/>
      <c r="UFR288" s="195"/>
      <c r="UFS288" s="195"/>
      <c r="UFT288" s="195"/>
      <c r="UFU288" s="195"/>
      <c r="UFV288" s="195"/>
      <c r="UFW288" s="195"/>
      <c r="UFX288" s="195"/>
      <c r="UFY288" s="195"/>
      <c r="UFZ288" s="195"/>
      <c r="UGA288" s="195"/>
      <c r="UGB288" s="195"/>
      <c r="UGC288" s="195"/>
      <c r="UGD288" s="195"/>
      <c r="UGE288" s="195"/>
      <c r="UGF288" s="195"/>
      <c r="UGG288" s="195"/>
      <c r="UGH288" s="195"/>
      <c r="UGI288" s="195"/>
      <c r="UGJ288" s="195"/>
      <c r="UGK288" s="195"/>
      <c r="UGL288" s="195"/>
      <c r="UGM288" s="195"/>
      <c r="UGN288" s="195"/>
      <c r="UGO288" s="195"/>
      <c r="UGP288" s="195"/>
      <c r="UGQ288" s="195"/>
      <c r="UGR288" s="195"/>
      <c r="UGS288" s="195"/>
      <c r="UGT288" s="195"/>
      <c r="UGU288" s="195"/>
      <c r="UGV288" s="195"/>
      <c r="UGW288" s="195"/>
      <c r="UGX288" s="195"/>
      <c r="UGY288" s="195"/>
      <c r="UGZ288" s="195"/>
      <c r="UHA288" s="195"/>
      <c r="UHB288" s="195"/>
      <c r="UHC288" s="195"/>
      <c r="UHD288" s="195"/>
      <c r="UHE288" s="195"/>
      <c r="UHF288" s="195"/>
      <c r="UHG288" s="195"/>
      <c r="UHH288" s="195"/>
      <c r="UHI288" s="195"/>
      <c r="UHJ288" s="195"/>
      <c r="UHK288" s="195"/>
      <c r="UHL288" s="195"/>
      <c r="UHM288" s="195"/>
      <c r="UHN288" s="195"/>
      <c r="UHO288" s="195"/>
      <c r="UHP288" s="195"/>
      <c r="UHQ288" s="195"/>
      <c r="UHR288" s="195"/>
      <c r="UHS288" s="195"/>
      <c r="UHT288" s="195"/>
      <c r="UHU288" s="195"/>
      <c r="UHV288" s="195"/>
      <c r="UHW288" s="195"/>
      <c r="UHX288" s="195"/>
      <c r="UHY288" s="195"/>
      <c r="UHZ288" s="195"/>
      <c r="UIA288" s="195"/>
      <c r="UIB288" s="195"/>
      <c r="UIC288" s="195"/>
      <c r="UID288" s="195"/>
      <c r="UIE288" s="195"/>
      <c r="UIF288" s="195"/>
      <c r="UIG288" s="195"/>
      <c r="UIH288" s="195"/>
      <c r="UII288" s="195"/>
      <c r="UIJ288" s="195"/>
      <c r="UIK288" s="195"/>
      <c r="UIL288" s="195"/>
      <c r="UIM288" s="195"/>
      <c r="UIN288" s="195"/>
      <c r="UIO288" s="195"/>
      <c r="UIP288" s="195"/>
      <c r="UIQ288" s="195"/>
      <c r="UIR288" s="195"/>
      <c r="UIS288" s="195"/>
      <c r="UIT288" s="195"/>
      <c r="UIU288" s="195"/>
      <c r="UIV288" s="195"/>
      <c r="UIW288" s="195"/>
      <c r="UIX288" s="195"/>
      <c r="UIY288" s="195"/>
      <c r="UIZ288" s="195"/>
      <c r="UJA288" s="195"/>
      <c r="UJB288" s="195"/>
      <c r="UJC288" s="195"/>
      <c r="UJD288" s="195"/>
      <c r="UJE288" s="195"/>
      <c r="UJF288" s="195"/>
      <c r="UJG288" s="195"/>
      <c r="UJH288" s="195"/>
      <c r="UJI288" s="195"/>
      <c r="UJJ288" s="195"/>
      <c r="UJK288" s="195"/>
      <c r="UJL288" s="195"/>
      <c r="UJM288" s="195"/>
      <c r="UJN288" s="195"/>
      <c r="UJO288" s="195"/>
      <c r="UJP288" s="195"/>
      <c r="UJQ288" s="195"/>
      <c r="UJR288" s="195"/>
      <c r="UJS288" s="195"/>
      <c r="UJT288" s="195"/>
      <c r="UJU288" s="195"/>
      <c r="UJV288" s="195"/>
      <c r="UJW288" s="195"/>
      <c r="UJX288" s="195"/>
      <c r="UJY288" s="195"/>
      <c r="UJZ288" s="195"/>
      <c r="UKA288" s="195"/>
      <c r="UKB288" s="195"/>
      <c r="UKC288" s="195"/>
      <c r="UKD288" s="195"/>
      <c r="UKE288" s="195"/>
      <c r="UKF288" s="195"/>
      <c r="UKG288" s="195"/>
      <c r="UKH288" s="195"/>
      <c r="UKI288" s="195"/>
      <c r="UKJ288" s="195"/>
      <c r="UKK288" s="195"/>
      <c r="UKL288" s="195"/>
      <c r="UKM288" s="195"/>
      <c r="UKN288" s="195"/>
      <c r="UKO288" s="195"/>
      <c r="UKP288" s="195"/>
      <c r="UKQ288" s="195"/>
      <c r="UKR288" s="195"/>
      <c r="UKS288" s="195"/>
      <c r="UKT288" s="195"/>
      <c r="UKU288" s="195"/>
      <c r="UKV288" s="195"/>
      <c r="UKW288" s="195"/>
      <c r="UKX288" s="195"/>
      <c r="UKY288" s="195"/>
      <c r="UKZ288" s="195"/>
      <c r="ULA288" s="195"/>
      <c r="ULB288" s="195"/>
      <c r="ULC288" s="195"/>
      <c r="ULD288" s="195"/>
      <c r="ULE288" s="195"/>
      <c r="ULF288" s="195"/>
      <c r="ULG288" s="195"/>
      <c r="ULH288" s="195"/>
      <c r="ULI288" s="195"/>
      <c r="ULJ288" s="195"/>
      <c r="ULK288" s="195"/>
      <c r="ULL288" s="195"/>
      <c r="ULM288" s="195"/>
      <c r="ULN288" s="195"/>
      <c r="ULO288" s="195"/>
      <c r="ULP288" s="195"/>
      <c r="ULQ288" s="195"/>
      <c r="ULR288" s="195"/>
      <c r="ULS288" s="195"/>
      <c r="ULT288" s="195"/>
      <c r="ULU288" s="195"/>
      <c r="ULV288" s="195"/>
      <c r="ULW288" s="195"/>
      <c r="ULX288" s="195"/>
      <c r="ULY288" s="195"/>
      <c r="ULZ288" s="195"/>
      <c r="UMA288" s="195"/>
      <c r="UMB288" s="195"/>
      <c r="UMC288" s="195"/>
      <c r="UMD288" s="195"/>
      <c r="UME288" s="195"/>
      <c r="UMF288" s="195"/>
      <c r="UMG288" s="195"/>
      <c r="UMH288" s="195"/>
      <c r="UMI288" s="195"/>
      <c r="UMJ288" s="195"/>
      <c r="UMK288" s="195"/>
      <c r="UML288" s="195"/>
      <c r="UMM288" s="195"/>
      <c r="UMN288" s="195"/>
      <c r="UMO288" s="195"/>
      <c r="UMP288" s="195"/>
      <c r="UMQ288" s="195"/>
      <c r="UMR288" s="195"/>
      <c r="UMS288" s="195"/>
      <c r="UMT288" s="195"/>
      <c r="UMU288" s="195"/>
      <c r="UMV288" s="195"/>
      <c r="UMW288" s="195"/>
      <c r="UMX288" s="195"/>
      <c r="UMY288" s="195"/>
      <c r="UMZ288" s="195"/>
      <c r="UNA288" s="195"/>
      <c r="UNB288" s="195"/>
      <c r="UNC288" s="195"/>
      <c r="UND288" s="195"/>
      <c r="UNE288" s="195"/>
      <c r="UNF288" s="195"/>
      <c r="UNG288" s="195"/>
      <c r="UNH288" s="195"/>
      <c r="UNI288" s="195"/>
      <c r="UNJ288" s="195"/>
      <c r="UNK288" s="195"/>
      <c r="UNL288" s="195"/>
      <c r="UNM288" s="195"/>
      <c r="UNN288" s="195"/>
      <c r="UNO288" s="195"/>
      <c r="UNP288" s="195"/>
      <c r="UNQ288" s="195"/>
      <c r="UNR288" s="195"/>
      <c r="UNS288" s="195"/>
      <c r="UNT288" s="195"/>
      <c r="UNU288" s="195"/>
      <c r="UNV288" s="195"/>
      <c r="UNW288" s="195"/>
      <c r="UNX288" s="195"/>
      <c r="UNY288" s="195"/>
      <c r="UNZ288" s="195"/>
      <c r="UOA288" s="195"/>
      <c r="UOB288" s="195"/>
      <c r="UOC288" s="195"/>
      <c r="UOD288" s="195"/>
      <c r="UOE288" s="195"/>
      <c r="UOF288" s="195"/>
      <c r="UOG288" s="195"/>
      <c r="UOH288" s="195"/>
      <c r="UOI288" s="195"/>
      <c r="UOJ288" s="195"/>
      <c r="UOK288" s="195"/>
      <c r="UOL288" s="195"/>
      <c r="UOM288" s="195"/>
      <c r="UON288" s="195"/>
      <c r="UOO288" s="195"/>
      <c r="UOP288" s="195"/>
      <c r="UOQ288" s="195"/>
      <c r="UOR288" s="195"/>
      <c r="UOS288" s="195"/>
      <c r="UOT288" s="195"/>
      <c r="UOU288" s="195"/>
      <c r="UOV288" s="195"/>
      <c r="UOW288" s="195"/>
      <c r="UOX288" s="195"/>
      <c r="UOY288" s="195"/>
      <c r="UOZ288" s="195"/>
      <c r="UPA288" s="195"/>
      <c r="UPB288" s="195"/>
      <c r="UPC288" s="195"/>
      <c r="UPD288" s="195"/>
      <c r="UPE288" s="195"/>
      <c r="UPF288" s="195"/>
      <c r="UPG288" s="195"/>
      <c r="UPH288" s="195"/>
      <c r="UPI288" s="195"/>
      <c r="UPJ288" s="195"/>
      <c r="UPK288" s="195"/>
      <c r="UPL288" s="195"/>
      <c r="UPM288" s="195"/>
      <c r="UPN288" s="195"/>
      <c r="UPO288" s="195"/>
      <c r="UPP288" s="195"/>
      <c r="UPQ288" s="195"/>
      <c r="UPR288" s="195"/>
      <c r="UPS288" s="195"/>
      <c r="UPT288" s="195"/>
      <c r="UPU288" s="195"/>
      <c r="UPV288" s="195"/>
      <c r="UPW288" s="195"/>
      <c r="UPX288" s="195"/>
      <c r="UPY288" s="195"/>
      <c r="UPZ288" s="195"/>
      <c r="UQA288" s="195"/>
      <c r="UQB288" s="195"/>
      <c r="UQC288" s="195"/>
      <c r="UQD288" s="195"/>
      <c r="UQE288" s="195"/>
      <c r="UQF288" s="195"/>
      <c r="UQG288" s="195"/>
      <c r="UQH288" s="195"/>
      <c r="UQI288" s="195"/>
      <c r="UQJ288" s="195"/>
      <c r="UQK288" s="195"/>
      <c r="UQL288" s="195"/>
      <c r="UQM288" s="195"/>
      <c r="UQN288" s="195"/>
      <c r="UQO288" s="195"/>
      <c r="UQP288" s="195"/>
      <c r="UQQ288" s="195"/>
      <c r="UQR288" s="195"/>
      <c r="UQS288" s="195"/>
      <c r="UQT288" s="195"/>
      <c r="UQU288" s="195"/>
      <c r="UQV288" s="195"/>
      <c r="UQW288" s="195"/>
      <c r="UQX288" s="195"/>
      <c r="UQY288" s="195"/>
      <c r="UQZ288" s="195"/>
      <c r="URA288" s="195"/>
      <c r="URB288" s="195"/>
      <c r="URC288" s="195"/>
      <c r="URD288" s="195"/>
      <c r="URE288" s="195"/>
      <c r="URF288" s="195"/>
      <c r="URG288" s="195"/>
      <c r="URH288" s="195"/>
      <c r="URI288" s="195"/>
      <c r="URJ288" s="195"/>
      <c r="URK288" s="195"/>
      <c r="URL288" s="195"/>
      <c r="URM288" s="195"/>
      <c r="URN288" s="195"/>
      <c r="URO288" s="195"/>
      <c r="URP288" s="195"/>
      <c r="URQ288" s="195"/>
      <c r="URR288" s="195"/>
      <c r="URS288" s="195"/>
      <c r="URT288" s="195"/>
      <c r="URU288" s="195"/>
      <c r="URV288" s="195"/>
      <c r="URW288" s="195"/>
      <c r="URX288" s="195"/>
      <c r="URY288" s="195"/>
      <c r="URZ288" s="195"/>
      <c r="USA288" s="195"/>
      <c r="USB288" s="195"/>
      <c r="USC288" s="195"/>
      <c r="USD288" s="195"/>
      <c r="USE288" s="195"/>
      <c r="USF288" s="195"/>
      <c r="USG288" s="195"/>
      <c r="USH288" s="195"/>
      <c r="USI288" s="195"/>
      <c r="USJ288" s="195"/>
      <c r="USK288" s="195"/>
      <c r="USL288" s="195"/>
      <c r="USM288" s="195"/>
      <c r="USN288" s="195"/>
      <c r="USO288" s="195"/>
      <c r="USP288" s="195"/>
      <c r="USQ288" s="195"/>
      <c r="USR288" s="195"/>
      <c r="USS288" s="195"/>
      <c r="UST288" s="195"/>
      <c r="USU288" s="195"/>
      <c r="USV288" s="195"/>
      <c r="USW288" s="195"/>
      <c r="USX288" s="195"/>
      <c r="USY288" s="195"/>
      <c r="USZ288" s="195"/>
      <c r="UTA288" s="195"/>
      <c r="UTB288" s="195"/>
      <c r="UTC288" s="195"/>
      <c r="UTD288" s="195"/>
      <c r="UTE288" s="195"/>
      <c r="UTF288" s="195"/>
      <c r="UTG288" s="195"/>
      <c r="UTH288" s="195"/>
      <c r="UTI288" s="195"/>
      <c r="UTJ288" s="195"/>
      <c r="UTK288" s="195"/>
      <c r="UTL288" s="195"/>
      <c r="UTM288" s="195"/>
      <c r="UTN288" s="195"/>
      <c r="UTO288" s="195"/>
      <c r="UTP288" s="195"/>
      <c r="UTQ288" s="195"/>
      <c r="UTR288" s="195"/>
      <c r="UTS288" s="195"/>
      <c r="UTT288" s="195"/>
      <c r="UTU288" s="195"/>
      <c r="UTV288" s="195"/>
      <c r="UTW288" s="195"/>
      <c r="UTX288" s="195"/>
      <c r="UTY288" s="195"/>
      <c r="UTZ288" s="195"/>
      <c r="UUA288" s="195"/>
      <c r="UUB288" s="195"/>
      <c r="UUC288" s="195"/>
      <c r="UUD288" s="195"/>
      <c r="UUE288" s="195"/>
      <c r="UUF288" s="195"/>
      <c r="UUG288" s="195"/>
      <c r="UUH288" s="195"/>
      <c r="UUI288" s="195"/>
      <c r="UUJ288" s="195"/>
      <c r="UUK288" s="195"/>
      <c r="UUL288" s="195"/>
      <c r="UUM288" s="195"/>
      <c r="UUN288" s="195"/>
      <c r="UUO288" s="195"/>
      <c r="UUP288" s="195"/>
      <c r="UUQ288" s="195"/>
      <c r="UUR288" s="195"/>
      <c r="UUS288" s="195"/>
      <c r="UUT288" s="195"/>
      <c r="UUU288" s="195"/>
      <c r="UUV288" s="195"/>
      <c r="UUW288" s="195"/>
      <c r="UUX288" s="195"/>
      <c r="UUY288" s="195"/>
      <c r="UUZ288" s="195"/>
      <c r="UVA288" s="195"/>
      <c r="UVB288" s="195"/>
      <c r="UVC288" s="195"/>
      <c r="UVD288" s="195"/>
      <c r="UVE288" s="195"/>
      <c r="UVF288" s="195"/>
      <c r="UVG288" s="195"/>
      <c r="UVH288" s="195"/>
      <c r="UVI288" s="195"/>
      <c r="UVJ288" s="195"/>
      <c r="UVK288" s="195"/>
      <c r="UVL288" s="195"/>
      <c r="UVM288" s="195"/>
      <c r="UVN288" s="195"/>
      <c r="UVO288" s="195"/>
      <c r="UVP288" s="195"/>
      <c r="UVQ288" s="195"/>
      <c r="UVR288" s="195"/>
      <c r="UVS288" s="195"/>
      <c r="UVT288" s="195"/>
      <c r="UVU288" s="195"/>
      <c r="UVV288" s="195"/>
      <c r="UVW288" s="195"/>
      <c r="UVX288" s="195"/>
      <c r="UVY288" s="195"/>
      <c r="UVZ288" s="195"/>
      <c r="UWA288" s="195"/>
      <c r="UWB288" s="195"/>
      <c r="UWC288" s="195"/>
      <c r="UWD288" s="195"/>
      <c r="UWE288" s="195"/>
      <c r="UWF288" s="195"/>
      <c r="UWG288" s="195"/>
      <c r="UWH288" s="195"/>
      <c r="UWI288" s="195"/>
      <c r="UWJ288" s="195"/>
      <c r="UWK288" s="195"/>
      <c r="UWL288" s="195"/>
      <c r="UWM288" s="195"/>
      <c r="UWN288" s="195"/>
      <c r="UWO288" s="195"/>
      <c r="UWP288" s="195"/>
      <c r="UWQ288" s="195"/>
      <c r="UWR288" s="195"/>
      <c r="UWS288" s="195"/>
      <c r="UWT288" s="195"/>
      <c r="UWU288" s="195"/>
      <c r="UWV288" s="195"/>
      <c r="UWW288" s="195"/>
      <c r="UWX288" s="195"/>
      <c r="UWY288" s="195"/>
      <c r="UWZ288" s="195"/>
      <c r="UXA288" s="195"/>
      <c r="UXB288" s="195"/>
      <c r="UXC288" s="195"/>
      <c r="UXD288" s="195"/>
      <c r="UXE288" s="195"/>
      <c r="UXF288" s="195"/>
      <c r="UXG288" s="195"/>
      <c r="UXH288" s="195"/>
      <c r="UXI288" s="195"/>
      <c r="UXJ288" s="195"/>
      <c r="UXK288" s="195"/>
      <c r="UXL288" s="195"/>
      <c r="UXM288" s="195"/>
      <c r="UXN288" s="195"/>
      <c r="UXO288" s="195"/>
      <c r="UXP288" s="195"/>
      <c r="UXQ288" s="195"/>
      <c r="UXR288" s="195"/>
      <c r="UXS288" s="195"/>
      <c r="UXT288" s="195"/>
      <c r="UXU288" s="195"/>
      <c r="UXV288" s="195"/>
      <c r="UXW288" s="195"/>
      <c r="UXX288" s="195"/>
      <c r="UXY288" s="195"/>
      <c r="UXZ288" s="195"/>
      <c r="UYA288" s="195"/>
      <c r="UYB288" s="195"/>
      <c r="UYC288" s="195"/>
      <c r="UYD288" s="195"/>
      <c r="UYE288" s="195"/>
      <c r="UYF288" s="195"/>
      <c r="UYG288" s="195"/>
      <c r="UYH288" s="195"/>
      <c r="UYI288" s="195"/>
      <c r="UYJ288" s="195"/>
      <c r="UYK288" s="195"/>
      <c r="UYL288" s="195"/>
      <c r="UYM288" s="195"/>
      <c r="UYN288" s="195"/>
      <c r="UYO288" s="195"/>
      <c r="UYP288" s="195"/>
      <c r="UYQ288" s="195"/>
      <c r="UYR288" s="195"/>
      <c r="UYS288" s="195"/>
      <c r="UYT288" s="195"/>
      <c r="UYU288" s="195"/>
      <c r="UYV288" s="195"/>
      <c r="UYW288" s="195"/>
      <c r="UYX288" s="195"/>
      <c r="UYY288" s="195"/>
      <c r="UYZ288" s="195"/>
      <c r="UZA288" s="195"/>
      <c r="UZB288" s="195"/>
      <c r="UZC288" s="195"/>
      <c r="UZD288" s="195"/>
      <c r="UZE288" s="195"/>
      <c r="UZF288" s="195"/>
      <c r="UZG288" s="195"/>
      <c r="UZH288" s="195"/>
      <c r="UZI288" s="195"/>
      <c r="UZJ288" s="195"/>
      <c r="UZK288" s="195"/>
      <c r="UZL288" s="195"/>
      <c r="UZM288" s="195"/>
      <c r="UZN288" s="195"/>
      <c r="UZO288" s="195"/>
      <c r="UZP288" s="195"/>
      <c r="UZQ288" s="195"/>
      <c r="UZR288" s="195"/>
      <c r="UZS288" s="195"/>
      <c r="UZT288" s="195"/>
      <c r="UZU288" s="195"/>
      <c r="UZV288" s="195"/>
      <c r="UZW288" s="195"/>
      <c r="UZX288" s="195"/>
      <c r="UZY288" s="195"/>
      <c r="UZZ288" s="195"/>
      <c r="VAA288" s="195"/>
      <c r="VAB288" s="195"/>
      <c r="VAC288" s="195"/>
      <c r="VAD288" s="195"/>
      <c r="VAE288" s="195"/>
      <c r="VAF288" s="195"/>
      <c r="VAG288" s="195"/>
      <c r="VAH288" s="195"/>
      <c r="VAI288" s="195"/>
      <c r="VAJ288" s="195"/>
      <c r="VAK288" s="195"/>
      <c r="VAL288" s="195"/>
      <c r="VAM288" s="195"/>
      <c r="VAN288" s="195"/>
      <c r="VAO288" s="195"/>
      <c r="VAP288" s="195"/>
      <c r="VAQ288" s="195"/>
      <c r="VAR288" s="195"/>
      <c r="VAS288" s="195"/>
      <c r="VAT288" s="195"/>
      <c r="VAU288" s="195"/>
      <c r="VAV288" s="195"/>
      <c r="VAW288" s="195"/>
      <c r="VAX288" s="195"/>
      <c r="VAY288" s="195"/>
      <c r="VAZ288" s="195"/>
      <c r="VBA288" s="195"/>
      <c r="VBB288" s="195"/>
      <c r="VBC288" s="195"/>
      <c r="VBD288" s="195"/>
      <c r="VBE288" s="195"/>
      <c r="VBF288" s="195"/>
      <c r="VBG288" s="195"/>
      <c r="VBH288" s="195"/>
      <c r="VBI288" s="195"/>
      <c r="VBJ288" s="195"/>
      <c r="VBK288" s="195"/>
      <c r="VBL288" s="195"/>
      <c r="VBM288" s="195"/>
      <c r="VBN288" s="195"/>
      <c r="VBO288" s="195"/>
      <c r="VBP288" s="195"/>
      <c r="VBQ288" s="195"/>
      <c r="VBR288" s="195"/>
      <c r="VBS288" s="195"/>
      <c r="VBT288" s="195"/>
      <c r="VBU288" s="195"/>
      <c r="VBV288" s="195"/>
      <c r="VBW288" s="195"/>
      <c r="VBX288" s="195"/>
      <c r="VBY288" s="195"/>
      <c r="VBZ288" s="195"/>
      <c r="VCA288" s="195"/>
      <c r="VCB288" s="195"/>
      <c r="VCC288" s="195"/>
      <c r="VCD288" s="195"/>
      <c r="VCE288" s="195"/>
      <c r="VCF288" s="195"/>
      <c r="VCG288" s="195"/>
      <c r="VCH288" s="195"/>
      <c r="VCI288" s="195"/>
      <c r="VCJ288" s="195"/>
      <c r="VCK288" s="195"/>
      <c r="VCL288" s="195"/>
      <c r="VCM288" s="195"/>
      <c r="VCN288" s="195"/>
      <c r="VCO288" s="195"/>
      <c r="VCP288" s="195"/>
      <c r="VCQ288" s="195"/>
      <c r="VCR288" s="195"/>
      <c r="VCS288" s="195"/>
      <c r="VCT288" s="195"/>
      <c r="VCU288" s="195"/>
      <c r="VCV288" s="195"/>
      <c r="VCW288" s="195"/>
      <c r="VCX288" s="195"/>
      <c r="VCY288" s="195"/>
      <c r="VCZ288" s="195"/>
      <c r="VDA288" s="195"/>
      <c r="VDB288" s="195"/>
      <c r="VDC288" s="195"/>
      <c r="VDD288" s="195"/>
      <c r="VDE288" s="195"/>
      <c r="VDF288" s="195"/>
      <c r="VDG288" s="195"/>
      <c r="VDH288" s="195"/>
      <c r="VDI288" s="195"/>
      <c r="VDJ288" s="195"/>
      <c r="VDK288" s="195"/>
      <c r="VDL288" s="195"/>
      <c r="VDM288" s="195"/>
      <c r="VDN288" s="195"/>
      <c r="VDO288" s="195"/>
      <c r="VDP288" s="195"/>
      <c r="VDQ288" s="195"/>
      <c r="VDR288" s="195"/>
      <c r="VDS288" s="195"/>
      <c r="VDT288" s="195"/>
      <c r="VDU288" s="195"/>
      <c r="VDV288" s="195"/>
      <c r="VDW288" s="195"/>
      <c r="VDX288" s="195"/>
      <c r="VDY288" s="195"/>
      <c r="VDZ288" s="195"/>
      <c r="VEA288" s="195"/>
      <c r="VEB288" s="195"/>
      <c r="VEC288" s="195"/>
      <c r="VED288" s="195"/>
      <c r="VEE288" s="195"/>
      <c r="VEF288" s="195"/>
      <c r="VEG288" s="195"/>
      <c r="VEH288" s="195"/>
      <c r="VEI288" s="195"/>
      <c r="VEJ288" s="195"/>
      <c r="VEK288" s="195"/>
      <c r="VEL288" s="195"/>
      <c r="VEM288" s="195"/>
      <c r="VEN288" s="195"/>
      <c r="VEO288" s="195"/>
      <c r="VEP288" s="195"/>
      <c r="VEQ288" s="195"/>
      <c r="VER288" s="195"/>
      <c r="VES288" s="195"/>
      <c r="VET288" s="195"/>
      <c r="VEU288" s="195"/>
      <c r="VEV288" s="195"/>
      <c r="VEW288" s="195"/>
      <c r="VEX288" s="195"/>
      <c r="VEY288" s="195"/>
      <c r="VEZ288" s="195"/>
      <c r="VFA288" s="195"/>
      <c r="VFB288" s="195"/>
      <c r="VFC288" s="195"/>
      <c r="VFD288" s="195"/>
      <c r="VFE288" s="195"/>
      <c r="VFF288" s="195"/>
      <c r="VFG288" s="195"/>
      <c r="VFH288" s="195"/>
      <c r="VFI288" s="195"/>
      <c r="VFJ288" s="195"/>
      <c r="VFK288" s="195"/>
      <c r="VFL288" s="195"/>
      <c r="VFM288" s="195"/>
      <c r="VFN288" s="195"/>
      <c r="VFO288" s="195"/>
      <c r="VFP288" s="195"/>
      <c r="VFQ288" s="195"/>
      <c r="VFR288" s="195"/>
      <c r="VFS288" s="195"/>
      <c r="VFT288" s="195"/>
      <c r="VFU288" s="195"/>
      <c r="VFV288" s="195"/>
      <c r="VFW288" s="195"/>
      <c r="VFX288" s="195"/>
      <c r="VFY288" s="195"/>
      <c r="VFZ288" s="195"/>
      <c r="VGA288" s="195"/>
      <c r="VGB288" s="195"/>
      <c r="VGC288" s="195"/>
      <c r="VGD288" s="195"/>
      <c r="VGE288" s="195"/>
      <c r="VGF288" s="195"/>
      <c r="VGG288" s="195"/>
      <c r="VGH288" s="195"/>
      <c r="VGI288" s="195"/>
      <c r="VGJ288" s="195"/>
      <c r="VGK288" s="195"/>
      <c r="VGL288" s="195"/>
      <c r="VGM288" s="195"/>
      <c r="VGN288" s="195"/>
      <c r="VGO288" s="195"/>
      <c r="VGP288" s="195"/>
      <c r="VGQ288" s="195"/>
      <c r="VGR288" s="195"/>
      <c r="VGS288" s="195"/>
      <c r="VGT288" s="195"/>
      <c r="VGU288" s="195"/>
      <c r="VGV288" s="195"/>
      <c r="VGW288" s="195"/>
      <c r="VGX288" s="195"/>
      <c r="VGY288" s="195"/>
      <c r="VGZ288" s="195"/>
      <c r="VHA288" s="195"/>
      <c r="VHB288" s="195"/>
      <c r="VHC288" s="195"/>
      <c r="VHD288" s="195"/>
      <c r="VHE288" s="195"/>
      <c r="VHF288" s="195"/>
      <c r="VHG288" s="195"/>
      <c r="VHH288" s="195"/>
      <c r="VHI288" s="195"/>
      <c r="VHJ288" s="195"/>
      <c r="VHK288" s="195"/>
      <c r="VHL288" s="195"/>
      <c r="VHM288" s="195"/>
      <c r="VHN288" s="195"/>
      <c r="VHO288" s="195"/>
      <c r="VHP288" s="195"/>
      <c r="VHQ288" s="195"/>
      <c r="VHR288" s="195"/>
      <c r="VHS288" s="195"/>
      <c r="VHT288" s="195"/>
      <c r="VHU288" s="195"/>
      <c r="VHV288" s="195"/>
      <c r="VHW288" s="195"/>
      <c r="VHX288" s="195"/>
      <c r="VHY288" s="195"/>
      <c r="VHZ288" s="195"/>
      <c r="VIA288" s="195"/>
      <c r="VIB288" s="195"/>
      <c r="VIC288" s="195"/>
      <c r="VID288" s="195"/>
      <c r="VIE288" s="195"/>
      <c r="VIF288" s="195"/>
      <c r="VIG288" s="195"/>
      <c r="VIH288" s="195"/>
      <c r="VII288" s="195"/>
      <c r="VIJ288" s="195"/>
      <c r="VIK288" s="195"/>
      <c r="VIL288" s="195"/>
      <c r="VIM288" s="195"/>
      <c r="VIN288" s="195"/>
      <c r="VIO288" s="195"/>
      <c r="VIP288" s="195"/>
      <c r="VIQ288" s="195"/>
      <c r="VIR288" s="195"/>
      <c r="VIS288" s="195"/>
      <c r="VIT288" s="195"/>
      <c r="VIU288" s="195"/>
      <c r="VIV288" s="195"/>
      <c r="VIW288" s="195"/>
      <c r="VIX288" s="195"/>
      <c r="VIY288" s="195"/>
      <c r="VIZ288" s="195"/>
      <c r="VJA288" s="195"/>
      <c r="VJB288" s="195"/>
      <c r="VJC288" s="195"/>
      <c r="VJD288" s="195"/>
      <c r="VJE288" s="195"/>
      <c r="VJF288" s="195"/>
      <c r="VJG288" s="195"/>
      <c r="VJH288" s="195"/>
      <c r="VJI288" s="195"/>
      <c r="VJJ288" s="195"/>
      <c r="VJK288" s="195"/>
      <c r="VJL288" s="195"/>
      <c r="VJM288" s="195"/>
      <c r="VJN288" s="195"/>
      <c r="VJO288" s="195"/>
      <c r="VJP288" s="195"/>
      <c r="VJQ288" s="195"/>
      <c r="VJR288" s="195"/>
      <c r="VJS288" s="195"/>
      <c r="VJT288" s="195"/>
      <c r="VJU288" s="195"/>
      <c r="VJV288" s="195"/>
      <c r="VJW288" s="195"/>
      <c r="VJX288" s="195"/>
      <c r="VJY288" s="195"/>
      <c r="VJZ288" s="195"/>
      <c r="VKA288" s="195"/>
      <c r="VKB288" s="195"/>
      <c r="VKC288" s="195"/>
      <c r="VKD288" s="195"/>
      <c r="VKE288" s="195"/>
      <c r="VKF288" s="195"/>
      <c r="VKG288" s="195"/>
      <c r="VKH288" s="195"/>
      <c r="VKI288" s="195"/>
      <c r="VKJ288" s="195"/>
      <c r="VKK288" s="195"/>
      <c r="VKL288" s="195"/>
      <c r="VKM288" s="195"/>
      <c r="VKN288" s="195"/>
      <c r="VKO288" s="195"/>
      <c r="VKP288" s="195"/>
      <c r="VKQ288" s="195"/>
      <c r="VKR288" s="195"/>
      <c r="VKS288" s="195"/>
      <c r="VKT288" s="195"/>
      <c r="VKU288" s="195"/>
      <c r="VKV288" s="195"/>
      <c r="VKW288" s="195"/>
      <c r="VKX288" s="195"/>
      <c r="VKY288" s="195"/>
      <c r="VKZ288" s="195"/>
      <c r="VLA288" s="195"/>
      <c r="VLB288" s="195"/>
      <c r="VLC288" s="195"/>
      <c r="VLD288" s="195"/>
      <c r="VLE288" s="195"/>
      <c r="VLF288" s="195"/>
      <c r="VLG288" s="195"/>
      <c r="VLH288" s="195"/>
      <c r="VLI288" s="195"/>
      <c r="VLJ288" s="195"/>
      <c r="VLK288" s="195"/>
      <c r="VLL288" s="195"/>
      <c r="VLM288" s="195"/>
      <c r="VLN288" s="195"/>
      <c r="VLO288" s="195"/>
      <c r="VLP288" s="195"/>
      <c r="VLQ288" s="195"/>
      <c r="VLR288" s="195"/>
      <c r="VLS288" s="195"/>
      <c r="VLT288" s="195"/>
      <c r="VLU288" s="195"/>
      <c r="VLV288" s="195"/>
      <c r="VLW288" s="195"/>
      <c r="VLX288" s="195"/>
      <c r="VLY288" s="195"/>
      <c r="VLZ288" s="195"/>
      <c r="VMA288" s="195"/>
      <c r="VMB288" s="195"/>
      <c r="VMC288" s="195"/>
      <c r="VMD288" s="195"/>
      <c r="VME288" s="195"/>
      <c r="VMF288" s="195"/>
      <c r="VMG288" s="195"/>
      <c r="VMH288" s="195"/>
      <c r="VMI288" s="195"/>
      <c r="VMJ288" s="195"/>
      <c r="VMK288" s="195"/>
      <c r="VML288" s="195"/>
      <c r="VMM288" s="195"/>
      <c r="VMN288" s="195"/>
      <c r="VMO288" s="195"/>
      <c r="VMP288" s="195"/>
      <c r="VMQ288" s="195"/>
      <c r="VMR288" s="195"/>
      <c r="VMS288" s="195"/>
      <c r="VMT288" s="195"/>
      <c r="VMU288" s="195"/>
      <c r="VMV288" s="195"/>
      <c r="VMW288" s="195"/>
      <c r="VMX288" s="195"/>
      <c r="VMY288" s="195"/>
      <c r="VMZ288" s="195"/>
      <c r="VNA288" s="195"/>
      <c r="VNB288" s="195"/>
      <c r="VNC288" s="195"/>
      <c r="VND288" s="195"/>
      <c r="VNE288" s="195"/>
      <c r="VNF288" s="195"/>
      <c r="VNG288" s="195"/>
      <c r="VNH288" s="195"/>
      <c r="VNI288" s="195"/>
      <c r="VNJ288" s="195"/>
      <c r="VNK288" s="195"/>
      <c r="VNL288" s="195"/>
      <c r="VNM288" s="195"/>
      <c r="VNN288" s="195"/>
      <c r="VNO288" s="195"/>
      <c r="VNP288" s="195"/>
      <c r="VNQ288" s="195"/>
      <c r="VNR288" s="195"/>
      <c r="VNS288" s="195"/>
      <c r="VNT288" s="195"/>
      <c r="VNU288" s="195"/>
      <c r="VNV288" s="195"/>
      <c r="VNW288" s="195"/>
      <c r="VNX288" s="195"/>
      <c r="VNY288" s="195"/>
      <c r="VNZ288" s="195"/>
      <c r="VOA288" s="195"/>
      <c r="VOB288" s="195"/>
      <c r="VOC288" s="195"/>
      <c r="VOD288" s="195"/>
      <c r="VOE288" s="195"/>
      <c r="VOF288" s="195"/>
      <c r="VOG288" s="195"/>
      <c r="VOH288" s="195"/>
      <c r="VOI288" s="195"/>
      <c r="VOJ288" s="195"/>
      <c r="VOK288" s="195"/>
      <c r="VOL288" s="195"/>
      <c r="VOM288" s="195"/>
      <c r="VON288" s="195"/>
      <c r="VOO288" s="195"/>
      <c r="VOP288" s="195"/>
      <c r="VOQ288" s="195"/>
      <c r="VOR288" s="195"/>
      <c r="VOS288" s="195"/>
      <c r="VOT288" s="195"/>
      <c r="VOU288" s="195"/>
      <c r="VOV288" s="195"/>
      <c r="VOW288" s="195"/>
      <c r="VOX288" s="195"/>
      <c r="VOY288" s="195"/>
      <c r="VOZ288" s="195"/>
      <c r="VPA288" s="195"/>
      <c r="VPB288" s="195"/>
      <c r="VPC288" s="195"/>
      <c r="VPD288" s="195"/>
      <c r="VPE288" s="195"/>
      <c r="VPF288" s="195"/>
      <c r="VPG288" s="195"/>
      <c r="VPH288" s="195"/>
      <c r="VPI288" s="195"/>
      <c r="VPJ288" s="195"/>
      <c r="VPK288" s="195"/>
      <c r="VPL288" s="195"/>
      <c r="VPM288" s="195"/>
      <c r="VPN288" s="195"/>
      <c r="VPO288" s="195"/>
      <c r="VPP288" s="195"/>
      <c r="VPQ288" s="195"/>
      <c r="VPR288" s="195"/>
      <c r="VPS288" s="195"/>
      <c r="VPT288" s="195"/>
      <c r="VPU288" s="195"/>
      <c r="VPV288" s="195"/>
      <c r="VPW288" s="195"/>
      <c r="VPX288" s="195"/>
      <c r="VPY288" s="195"/>
      <c r="VPZ288" s="195"/>
      <c r="VQA288" s="195"/>
      <c r="VQB288" s="195"/>
      <c r="VQC288" s="195"/>
      <c r="VQD288" s="195"/>
      <c r="VQE288" s="195"/>
      <c r="VQF288" s="195"/>
      <c r="VQG288" s="195"/>
      <c r="VQH288" s="195"/>
      <c r="VQI288" s="195"/>
      <c r="VQJ288" s="195"/>
      <c r="VQK288" s="195"/>
      <c r="VQL288" s="195"/>
      <c r="VQM288" s="195"/>
      <c r="VQN288" s="195"/>
      <c r="VQO288" s="195"/>
      <c r="VQP288" s="195"/>
      <c r="VQQ288" s="195"/>
      <c r="VQR288" s="195"/>
      <c r="VQS288" s="195"/>
      <c r="VQT288" s="195"/>
      <c r="VQU288" s="195"/>
      <c r="VQV288" s="195"/>
      <c r="VQW288" s="195"/>
      <c r="VQX288" s="195"/>
      <c r="VQY288" s="195"/>
      <c r="VQZ288" s="195"/>
      <c r="VRA288" s="195"/>
      <c r="VRB288" s="195"/>
      <c r="VRC288" s="195"/>
      <c r="VRD288" s="195"/>
      <c r="VRE288" s="195"/>
      <c r="VRF288" s="195"/>
      <c r="VRG288" s="195"/>
      <c r="VRH288" s="195"/>
      <c r="VRI288" s="195"/>
      <c r="VRJ288" s="195"/>
      <c r="VRK288" s="195"/>
      <c r="VRL288" s="195"/>
      <c r="VRM288" s="195"/>
      <c r="VRN288" s="195"/>
      <c r="VRO288" s="195"/>
      <c r="VRP288" s="195"/>
      <c r="VRQ288" s="195"/>
      <c r="VRR288" s="195"/>
      <c r="VRS288" s="195"/>
      <c r="VRT288" s="195"/>
      <c r="VRU288" s="195"/>
      <c r="VRV288" s="195"/>
      <c r="VRW288" s="195"/>
      <c r="VRX288" s="195"/>
      <c r="VRY288" s="195"/>
      <c r="VRZ288" s="195"/>
      <c r="VSA288" s="195"/>
      <c r="VSB288" s="195"/>
      <c r="VSC288" s="195"/>
      <c r="VSD288" s="195"/>
      <c r="VSE288" s="195"/>
      <c r="VSF288" s="195"/>
      <c r="VSG288" s="195"/>
      <c r="VSH288" s="195"/>
      <c r="VSI288" s="195"/>
      <c r="VSJ288" s="195"/>
      <c r="VSK288" s="195"/>
      <c r="VSL288" s="195"/>
      <c r="VSM288" s="195"/>
      <c r="VSN288" s="195"/>
      <c r="VSO288" s="195"/>
      <c r="VSP288" s="195"/>
      <c r="VSQ288" s="195"/>
      <c r="VSR288" s="195"/>
      <c r="VSS288" s="195"/>
      <c r="VST288" s="195"/>
      <c r="VSU288" s="195"/>
      <c r="VSV288" s="195"/>
      <c r="VSW288" s="195"/>
      <c r="VSX288" s="195"/>
      <c r="VSY288" s="195"/>
      <c r="VSZ288" s="195"/>
      <c r="VTA288" s="195"/>
      <c r="VTB288" s="195"/>
      <c r="VTC288" s="195"/>
      <c r="VTD288" s="195"/>
      <c r="VTE288" s="195"/>
      <c r="VTF288" s="195"/>
      <c r="VTG288" s="195"/>
      <c r="VTH288" s="195"/>
      <c r="VTI288" s="195"/>
      <c r="VTJ288" s="195"/>
      <c r="VTK288" s="195"/>
      <c r="VTL288" s="195"/>
      <c r="VTM288" s="195"/>
      <c r="VTN288" s="195"/>
      <c r="VTO288" s="195"/>
      <c r="VTP288" s="195"/>
      <c r="VTQ288" s="195"/>
      <c r="VTR288" s="195"/>
      <c r="VTS288" s="195"/>
      <c r="VTT288" s="195"/>
      <c r="VTU288" s="195"/>
      <c r="VTV288" s="195"/>
      <c r="VTW288" s="195"/>
      <c r="VTX288" s="195"/>
      <c r="VTY288" s="195"/>
      <c r="VTZ288" s="195"/>
      <c r="VUA288" s="195"/>
      <c r="VUB288" s="195"/>
      <c r="VUC288" s="195"/>
      <c r="VUD288" s="195"/>
      <c r="VUE288" s="195"/>
      <c r="VUF288" s="195"/>
      <c r="VUG288" s="195"/>
      <c r="VUH288" s="195"/>
      <c r="VUI288" s="195"/>
      <c r="VUJ288" s="195"/>
      <c r="VUK288" s="195"/>
      <c r="VUL288" s="195"/>
      <c r="VUM288" s="195"/>
      <c r="VUN288" s="195"/>
      <c r="VUO288" s="195"/>
      <c r="VUP288" s="195"/>
      <c r="VUQ288" s="195"/>
      <c r="VUR288" s="195"/>
      <c r="VUS288" s="195"/>
      <c r="VUT288" s="195"/>
      <c r="VUU288" s="195"/>
      <c r="VUV288" s="195"/>
      <c r="VUW288" s="195"/>
      <c r="VUX288" s="195"/>
      <c r="VUY288" s="195"/>
      <c r="VUZ288" s="195"/>
      <c r="VVA288" s="195"/>
      <c r="VVB288" s="195"/>
      <c r="VVC288" s="195"/>
      <c r="VVD288" s="195"/>
      <c r="VVE288" s="195"/>
      <c r="VVF288" s="195"/>
      <c r="VVG288" s="195"/>
      <c r="VVH288" s="195"/>
      <c r="VVI288" s="195"/>
      <c r="VVJ288" s="195"/>
      <c r="VVK288" s="195"/>
      <c r="VVL288" s="195"/>
      <c r="VVM288" s="195"/>
      <c r="VVN288" s="195"/>
      <c r="VVO288" s="195"/>
      <c r="VVP288" s="195"/>
      <c r="VVQ288" s="195"/>
      <c r="VVR288" s="195"/>
      <c r="VVS288" s="195"/>
      <c r="VVT288" s="195"/>
      <c r="VVU288" s="195"/>
      <c r="VVV288" s="195"/>
      <c r="VVW288" s="195"/>
      <c r="VVX288" s="195"/>
      <c r="VVY288" s="195"/>
      <c r="VVZ288" s="195"/>
      <c r="VWA288" s="195"/>
      <c r="VWB288" s="195"/>
      <c r="VWC288" s="195"/>
      <c r="VWD288" s="195"/>
      <c r="VWE288" s="195"/>
      <c r="VWF288" s="195"/>
      <c r="VWG288" s="195"/>
      <c r="VWH288" s="195"/>
      <c r="VWI288" s="195"/>
      <c r="VWJ288" s="195"/>
      <c r="VWK288" s="195"/>
      <c r="VWL288" s="195"/>
      <c r="VWM288" s="195"/>
      <c r="VWN288" s="195"/>
      <c r="VWO288" s="195"/>
      <c r="VWP288" s="195"/>
      <c r="VWQ288" s="195"/>
      <c r="VWR288" s="195"/>
      <c r="VWS288" s="195"/>
      <c r="VWT288" s="195"/>
      <c r="VWU288" s="195"/>
      <c r="VWV288" s="195"/>
      <c r="VWW288" s="195"/>
      <c r="VWX288" s="195"/>
      <c r="VWY288" s="195"/>
      <c r="VWZ288" s="195"/>
      <c r="VXA288" s="195"/>
      <c r="VXB288" s="195"/>
      <c r="VXC288" s="195"/>
      <c r="VXD288" s="195"/>
      <c r="VXE288" s="195"/>
      <c r="VXF288" s="195"/>
      <c r="VXG288" s="195"/>
      <c r="VXH288" s="195"/>
      <c r="VXI288" s="195"/>
      <c r="VXJ288" s="195"/>
      <c r="VXK288" s="195"/>
      <c r="VXL288" s="195"/>
      <c r="VXM288" s="195"/>
      <c r="VXN288" s="195"/>
      <c r="VXO288" s="195"/>
      <c r="VXP288" s="195"/>
      <c r="VXQ288" s="195"/>
      <c r="VXR288" s="195"/>
      <c r="VXS288" s="195"/>
      <c r="VXT288" s="195"/>
      <c r="VXU288" s="195"/>
      <c r="VXV288" s="195"/>
      <c r="VXW288" s="195"/>
      <c r="VXX288" s="195"/>
      <c r="VXY288" s="195"/>
      <c r="VXZ288" s="195"/>
      <c r="VYA288" s="195"/>
      <c r="VYB288" s="195"/>
      <c r="VYC288" s="195"/>
      <c r="VYD288" s="195"/>
      <c r="VYE288" s="195"/>
      <c r="VYF288" s="195"/>
      <c r="VYG288" s="195"/>
      <c r="VYH288" s="195"/>
      <c r="VYI288" s="195"/>
      <c r="VYJ288" s="195"/>
      <c r="VYK288" s="195"/>
      <c r="VYL288" s="195"/>
      <c r="VYM288" s="195"/>
      <c r="VYN288" s="195"/>
      <c r="VYO288" s="195"/>
      <c r="VYP288" s="195"/>
      <c r="VYQ288" s="195"/>
      <c r="VYR288" s="195"/>
      <c r="VYS288" s="195"/>
      <c r="VYT288" s="195"/>
      <c r="VYU288" s="195"/>
      <c r="VYV288" s="195"/>
      <c r="VYW288" s="195"/>
      <c r="VYX288" s="195"/>
      <c r="VYY288" s="195"/>
      <c r="VYZ288" s="195"/>
      <c r="VZA288" s="195"/>
      <c r="VZB288" s="195"/>
      <c r="VZC288" s="195"/>
      <c r="VZD288" s="195"/>
      <c r="VZE288" s="195"/>
      <c r="VZF288" s="195"/>
      <c r="VZG288" s="195"/>
      <c r="VZH288" s="195"/>
      <c r="VZI288" s="195"/>
      <c r="VZJ288" s="195"/>
      <c r="VZK288" s="195"/>
      <c r="VZL288" s="195"/>
      <c r="VZM288" s="195"/>
      <c r="VZN288" s="195"/>
      <c r="VZO288" s="195"/>
      <c r="VZP288" s="195"/>
      <c r="VZQ288" s="195"/>
      <c r="VZR288" s="195"/>
      <c r="VZS288" s="195"/>
      <c r="VZT288" s="195"/>
      <c r="VZU288" s="195"/>
      <c r="VZV288" s="195"/>
      <c r="VZW288" s="195"/>
      <c r="VZX288" s="195"/>
      <c r="VZY288" s="195"/>
      <c r="VZZ288" s="195"/>
      <c r="WAA288" s="195"/>
      <c r="WAB288" s="195"/>
      <c r="WAC288" s="195"/>
      <c r="WAD288" s="195"/>
      <c r="WAE288" s="195"/>
      <c r="WAF288" s="195"/>
      <c r="WAG288" s="195"/>
      <c r="WAH288" s="195"/>
      <c r="WAI288" s="195"/>
      <c r="WAJ288" s="195"/>
      <c r="WAK288" s="195"/>
      <c r="WAL288" s="195"/>
      <c r="WAM288" s="195"/>
      <c r="WAN288" s="195"/>
      <c r="WAO288" s="195"/>
      <c r="WAP288" s="195"/>
      <c r="WAQ288" s="195"/>
      <c r="WAR288" s="195"/>
      <c r="WAS288" s="195"/>
      <c r="WAT288" s="195"/>
      <c r="WAU288" s="195"/>
      <c r="WAV288" s="195"/>
      <c r="WAW288" s="195"/>
      <c r="WAX288" s="195"/>
      <c r="WAY288" s="195"/>
      <c r="WAZ288" s="195"/>
      <c r="WBA288" s="195"/>
      <c r="WBB288" s="195"/>
      <c r="WBC288" s="195"/>
      <c r="WBD288" s="195"/>
      <c r="WBE288" s="195"/>
      <c r="WBF288" s="195"/>
      <c r="WBG288" s="195"/>
      <c r="WBH288" s="195"/>
      <c r="WBI288" s="195"/>
      <c r="WBJ288" s="195"/>
      <c r="WBK288" s="195"/>
      <c r="WBL288" s="195"/>
      <c r="WBM288" s="195"/>
      <c r="WBN288" s="195"/>
      <c r="WBO288" s="195"/>
      <c r="WBP288" s="195"/>
      <c r="WBQ288" s="195"/>
      <c r="WBR288" s="195"/>
      <c r="WBS288" s="195"/>
      <c r="WBT288" s="195"/>
      <c r="WBU288" s="195"/>
      <c r="WBV288" s="195"/>
      <c r="WBW288" s="195"/>
      <c r="WBX288" s="195"/>
      <c r="WBY288" s="195"/>
      <c r="WBZ288" s="195"/>
      <c r="WCA288" s="195"/>
      <c r="WCB288" s="195"/>
      <c r="WCC288" s="195"/>
      <c r="WCD288" s="195"/>
      <c r="WCE288" s="195"/>
      <c r="WCF288" s="195"/>
      <c r="WCG288" s="195"/>
      <c r="WCH288" s="195"/>
      <c r="WCI288" s="195"/>
      <c r="WCJ288" s="195"/>
      <c r="WCK288" s="195"/>
      <c r="WCL288" s="195"/>
      <c r="WCM288" s="195"/>
      <c r="WCN288" s="195"/>
      <c r="WCO288" s="195"/>
      <c r="WCP288" s="195"/>
      <c r="WCQ288" s="195"/>
      <c r="WCR288" s="195"/>
      <c r="WCS288" s="195"/>
      <c r="WCT288" s="195"/>
      <c r="WCU288" s="195"/>
      <c r="WCV288" s="195"/>
      <c r="WCW288" s="195"/>
      <c r="WCX288" s="195"/>
      <c r="WCY288" s="195"/>
      <c r="WCZ288" s="195"/>
      <c r="WDA288" s="195"/>
      <c r="WDB288" s="195"/>
      <c r="WDC288" s="195"/>
      <c r="WDD288" s="195"/>
      <c r="WDE288" s="195"/>
      <c r="WDF288" s="195"/>
      <c r="WDG288" s="195"/>
      <c r="WDH288" s="195"/>
      <c r="WDI288" s="195"/>
      <c r="WDJ288" s="195"/>
      <c r="WDK288" s="195"/>
      <c r="WDL288" s="195"/>
      <c r="WDM288" s="195"/>
      <c r="WDN288" s="195"/>
      <c r="WDO288" s="195"/>
      <c r="WDP288" s="195"/>
      <c r="WDQ288" s="195"/>
      <c r="WDR288" s="195"/>
      <c r="WDS288" s="195"/>
      <c r="WDT288" s="195"/>
      <c r="WDU288" s="195"/>
      <c r="WDV288" s="195"/>
      <c r="WDW288" s="195"/>
      <c r="WDX288" s="195"/>
      <c r="WDY288" s="195"/>
      <c r="WDZ288" s="195"/>
      <c r="WEA288" s="195"/>
      <c r="WEB288" s="195"/>
      <c r="WEC288" s="195"/>
      <c r="WED288" s="195"/>
      <c r="WEE288" s="195"/>
      <c r="WEF288" s="195"/>
      <c r="WEG288" s="195"/>
      <c r="WEH288" s="195"/>
      <c r="WEI288" s="195"/>
      <c r="WEJ288" s="195"/>
      <c r="WEK288" s="195"/>
      <c r="WEL288" s="195"/>
      <c r="WEM288" s="195"/>
      <c r="WEN288" s="195"/>
      <c r="WEO288" s="195"/>
      <c r="WEP288" s="195"/>
      <c r="WEQ288" s="195"/>
      <c r="WER288" s="195"/>
      <c r="WES288" s="195"/>
      <c r="WET288" s="195"/>
      <c r="WEU288" s="195"/>
      <c r="WEV288" s="195"/>
      <c r="WEW288" s="195"/>
      <c r="WEX288" s="195"/>
      <c r="WEY288" s="195"/>
      <c r="WEZ288" s="195"/>
      <c r="WFA288" s="195"/>
      <c r="WFB288" s="195"/>
      <c r="WFC288" s="195"/>
      <c r="WFD288" s="195"/>
      <c r="WFE288" s="195"/>
      <c r="WFF288" s="195"/>
      <c r="WFG288" s="195"/>
      <c r="WFH288" s="195"/>
      <c r="WFI288" s="195"/>
      <c r="WFJ288" s="195"/>
      <c r="WFK288" s="195"/>
      <c r="WFL288" s="195"/>
      <c r="WFM288" s="195"/>
      <c r="WFN288" s="195"/>
      <c r="WFO288" s="195"/>
      <c r="WFP288" s="195"/>
      <c r="WFQ288" s="195"/>
      <c r="WFR288" s="195"/>
      <c r="WFS288" s="195"/>
      <c r="WFT288" s="195"/>
      <c r="WFU288" s="195"/>
      <c r="WFV288" s="195"/>
      <c r="WFW288" s="195"/>
      <c r="WFX288" s="195"/>
      <c r="WFY288" s="195"/>
      <c r="WFZ288" s="195"/>
      <c r="WGA288" s="195"/>
      <c r="WGB288" s="195"/>
      <c r="WGC288" s="195"/>
      <c r="WGD288" s="195"/>
      <c r="WGE288" s="195"/>
      <c r="WGF288" s="195"/>
      <c r="WGG288" s="195"/>
      <c r="WGH288" s="195"/>
      <c r="WGI288" s="195"/>
      <c r="WGJ288" s="195"/>
      <c r="WGK288" s="195"/>
      <c r="WGL288" s="195"/>
      <c r="WGM288" s="195"/>
      <c r="WGN288" s="195"/>
      <c r="WGO288" s="195"/>
      <c r="WGP288" s="195"/>
      <c r="WGQ288" s="195"/>
      <c r="WGR288" s="195"/>
      <c r="WGS288" s="195"/>
      <c r="WGT288" s="195"/>
      <c r="WGU288" s="195"/>
      <c r="WGV288" s="195"/>
      <c r="WGW288" s="195"/>
      <c r="WGX288" s="195"/>
      <c r="WGY288" s="195"/>
      <c r="WGZ288" s="195"/>
      <c r="WHA288" s="195"/>
      <c r="WHB288" s="195"/>
      <c r="WHC288" s="195"/>
      <c r="WHD288" s="195"/>
      <c r="WHE288" s="195"/>
      <c r="WHF288" s="195"/>
      <c r="WHG288" s="195"/>
      <c r="WHH288" s="195"/>
      <c r="WHI288" s="195"/>
      <c r="WHJ288" s="195"/>
      <c r="WHK288" s="195"/>
      <c r="WHL288" s="195"/>
      <c r="WHM288" s="195"/>
      <c r="WHN288" s="195"/>
      <c r="WHO288" s="195"/>
      <c r="WHP288" s="195"/>
      <c r="WHQ288" s="195"/>
      <c r="WHR288" s="195"/>
      <c r="WHS288" s="195"/>
      <c r="WHT288" s="195"/>
      <c r="WHU288" s="195"/>
      <c r="WHV288" s="195"/>
      <c r="WHW288" s="195"/>
      <c r="WHX288" s="195"/>
      <c r="WHY288" s="195"/>
      <c r="WHZ288" s="195"/>
      <c r="WIA288" s="195"/>
      <c r="WIB288" s="195"/>
      <c r="WIC288" s="195"/>
      <c r="WID288" s="195"/>
      <c r="WIE288" s="195"/>
      <c r="WIF288" s="195"/>
      <c r="WIG288" s="195"/>
      <c r="WIH288" s="195"/>
      <c r="WII288" s="195"/>
      <c r="WIJ288" s="195"/>
      <c r="WIK288" s="195"/>
      <c r="WIL288" s="195"/>
      <c r="WIM288" s="195"/>
      <c r="WIN288" s="195"/>
      <c r="WIO288" s="195"/>
      <c r="WIP288" s="195"/>
      <c r="WIQ288" s="195"/>
      <c r="WIR288" s="195"/>
      <c r="WIS288" s="195"/>
      <c r="WIT288" s="195"/>
      <c r="WIU288" s="195"/>
      <c r="WIV288" s="195"/>
      <c r="WIW288" s="195"/>
      <c r="WIX288" s="195"/>
      <c r="WIY288" s="195"/>
      <c r="WIZ288" s="195"/>
      <c r="WJA288" s="195"/>
      <c r="WJB288" s="195"/>
      <c r="WJC288" s="195"/>
      <c r="WJD288" s="195"/>
      <c r="WJE288" s="195"/>
      <c r="WJF288" s="195"/>
      <c r="WJG288" s="195"/>
      <c r="WJH288" s="195"/>
      <c r="WJI288" s="195"/>
      <c r="WJJ288" s="195"/>
      <c r="WJK288" s="195"/>
      <c r="WJL288" s="195"/>
      <c r="WJM288" s="195"/>
      <c r="WJN288" s="195"/>
      <c r="WJO288" s="195"/>
      <c r="WJP288" s="195"/>
      <c r="WJQ288" s="195"/>
      <c r="WJR288" s="195"/>
      <c r="WJS288" s="195"/>
      <c r="WJT288" s="195"/>
      <c r="WJU288" s="195"/>
      <c r="WJV288" s="195"/>
      <c r="WJW288" s="195"/>
      <c r="WJX288" s="195"/>
      <c r="WJY288" s="195"/>
      <c r="WJZ288" s="195"/>
      <c r="WKA288" s="195"/>
      <c r="WKB288" s="195"/>
      <c r="WKC288" s="195"/>
      <c r="WKD288" s="195"/>
      <c r="WKE288" s="195"/>
      <c r="WKF288" s="195"/>
      <c r="WKG288" s="195"/>
      <c r="WKH288" s="195"/>
      <c r="WKI288" s="195"/>
      <c r="WKJ288" s="195"/>
      <c r="WKK288" s="195"/>
      <c r="WKL288" s="195"/>
      <c r="WKM288" s="195"/>
      <c r="WKN288" s="195"/>
      <c r="WKO288" s="195"/>
      <c r="WKP288" s="195"/>
      <c r="WKQ288" s="195"/>
      <c r="WKR288" s="195"/>
      <c r="WKS288" s="195"/>
      <c r="WKT288" s="195"/>
      <c r="WKU288" s="195"/>
      <c r="WKV288" s="195"/>
      <c r="WKW288" s="195"/>
      <c r="WKX288" s="195"/>
      <c r="WKY288" s="195"/>
      <c r="WKZ288" s="195"/>
      <c r="WLA288" s="195"/>
      <c r="WLB288" s="195"/>
      <c r="WLC288" s="195"/>
      <c r="WLD288" s="195"/>
      <c r="WLE288" s="195"/>
      <c r="WLF288" s="195"/>
      <c r="WLG288" s="195"/>
      <c r="WLH288" s="195"/>
      <c r="WLI288" s="195"/>
      <c r="WLJ288" s="195"/>
      <c r="WLK288" s="195"/>
      <c r="WLL288" s="195"/>
      <c r="WLM288" s="195"/>
      <c r="WLN288" s="195"/>
      <c r="WLO288" s="195"/>
      <c r="WLP288" s="195"/>
      <c r="WLQ288" s="195"/>
      <c r="WLR288" s="195"/>
      <c r="WLS288" s="195"/>
      <c r="WLT288" s="195"/>
      <c r="WLU288" s="195"/>
      <c r="WLV288" s="195"/>
      <c r="WLW288" s="195"/>
      <c r="WLX288" s="195"/>
      <c r="WLY288" s="195"/>
      <c r="WLZ288" s="195"/>
      <c r="WMA288" s="195"/>
      <c r="WMB288" s="195"/>
      <c r="WMC288" s="195"/>
      <c r="WMD288" s="195"/>
      <c r="WME288" s="195"/>
      <c r="WMF288" s="195"/>
      <c r="WMG288" s="195"/>
      <c r="WMH288" s="195"/>
      <c r="WMI288" s="195"/>
      <c r="WMJ288" s="195"/>
      <c r="WMK288" s="195"/>
      <c r="WML288" s="195"/>
      <c r="WMM288" s="195"/>
      <c r="WMN288" s="195"/>
      <c r="WMO288" s="195"/>
      <c r="WMP288" s="195"/>
      <c r="WMQ288" s="195"/>
      <c r="WMR288" s="195"/>
      <c r="WMS288" s="195"/>
      <c r="WMT288" s="195"/>
      <c r="WMU288" s="195"/>
      <c r="WMV288" s="195"/>
      <c r="WMW288" s="195"/>
      <c r="WMX288" s="195"/>
      <c r="WMY288" s="195"/>
      <c r="WMZ288" s="195"/>
      <c r="WNA288" s="195"/>
      <c r="WNB288" s="195"/>
      <c r="WNC288" s="195"/>
      <c r="WND288" s="195"/>
      <c r="WNE288" s="195"/>
      <c r="WNF288" s="195"/>
      <c r="WNG288" s="195"/>
      <c r="WNH288" s="195"/>
      <c r="WNI288" s="195"/>
      <c r="WNJ288" s="195"/>
      <c r="WNK288" s="195"/>
      <c r="WNL288" s="195"/>
      <c r="WNM288" s="195"/>
      <c r="WNN288" s="195"/>
      <c r="WNO288" s="195"/>
      <c r="WNP288" s="195"/>
      <c r="WNQ288" s="195"/>
      <c r="WNR288" s="195"/>
      <c r="WNS288" s="195"/>
      <c r="WNT288" s="195"/>
      <c r="WNU288" s="195"/>
      <c r="WNV288" s="195"/>
      <c r="WNW288" s="195"/>
      <c r="WNX288" s="195"/>
      <c r="WNY288" s="195"/>
      <c r="WNZ288" s="195"/>
      <c r="WOA288" s="195"/>
      <c r="WOB288" s="195"/>
      <c r="WOC288" s="195"/>
      <c r="WOD288" s="195"/>
      <c r="WOE288" s="195"/>
      <c r="WOF288" s="195"/>
      <c r="WOG288" s="195"/>
      <c r="WOH288" s="195"/>
      <c r="WOI288" s="195"/>
      <c r="WOJ288" s="195"/>
      <c r="WOK288" s="195"/>
      <c r="WOL288" s="195"/>
      <c r="WOM288" s="195"/>
      <c r="WON288" s="195"/>
      <c r="WOO288" s="195"/>
      <c r="WOP288" s="195"/>
      <c r="WOQ288" s="195"/>
      <c r="WOR288" s="195"/>
      <c r="WOS288" s="195"/>
      <c r="WOT288" s="195"/>
      <c r="WOU288" s="195"/>
      <c r="WOV288" s="195"/>
      <c r="WOW288" s="195"/>
      <c r="WOX288" s="195"/>
      <c r="WOY288" s="195"/>
      <c r="WOZ288" s="195"/>
      <c r="WPA288" s="195"/>
      <c r="WPB288" s="195"/>
      <c r="WPC288" s="195"/>
      <c r="WPD288" s="195"/>
      <c r="WPE288" s="195"/>
      <c r="WPF288" s="195"/>
      <c r="WPG288" s="195"/>
      <c r="WPH288" s="195"/>
      <c r="WPI288" s="195"/>
      <c r="WPJ288" s="195"/>
      <c r="WPK288" s="195"/>
      <c r="WPL288" s="195"/>
      <c r="WPM288" s="195"/>
      <c r="WPN288" s="195"/>
      <c r="WPO288" s="195"/>
      <c r="WPP288" s="195"/>
      <c r="WPQ288" s="195"/>
      <c r="WPR288" s="195"/>
      <c r="WPS288" s="195"/>
      <c r="WPT288" s="195"/>
      <c r="WPU288" s="195"/>
      <c r="WPV288" s="195"/>
      <c r="WPW288" s="195"/>
      <c r="WPX288" s="195"/>
      <c r="WPY288" s="195"/>
      <c r="WPZ288" s="195"/>
      <c r="WQA288" s="195"/>
      <c r="WQB288" s="195"/>
      <c r="WQC288" s="195"/>
      <c r="WQD288" s="195"/>
      <c r="WQE288" s="195"/>
      <c r="WQF288" s="195"/>
      <c r="WQG288" s="195"/>
      <c r="WQH288" s="195"/>
      <c r="WQI288" s="195"/>
      <c r="WQJ288" s="195"/>
      <c r="WQK288" s="195"/>
      <c r="WQL288" s="195"/>
      <c r="WQM288" s="195"/>
      <c r="WQN288" s="195"/>
      <c r="WQO288" s="195"/>
      <c r="WQP288" s="195"/>
      <c r="WQQ288" s="195"/>
      <c r="WQR288" s="195"/>
      <c r="WQS288" s="195"/>
      <c r="WQT288" s="195"/>
      <c r="WQU288" s="195"/>
      <c r="WQV288" s="195"/>
      <c r="WQW288" s="195"/>
      <c r="WQX288" s="195"/>
      <c r="WQY288" s="195"/>
      <c r="WQZ288" s="195"/>
      <c r="WRA288" s="195"/>
      <c r="WRB288" s="195"/>
      <c r="WRC288" s="195"/>
      <c r="WRD288" s="195"/>
      <c r="WRE288" s="195"/>
      <c r="WRF288" s="195"/>
      <c r="WRG288" s="195"/>
      <c r="WRH288" s="195"/>
      <c r="WRI288" s="195"/>
      <c r="WRJ288" s="195"/>
      <c r="WRK288" s="195"/>
      <c r="WRL288" s="195"/>
      <c r="WRM288" s="195"/>
      <c r="WRN288" s="195"/>
      <c r="WRO288" s="195"/>
      <c r="WRP288" s="195"/>
      <c r="WRQ288" s="195"/>
      <c r="WRR288" s="195"/>
      <c r="WRS288" s="195"/>
      <c r="WRT288" s="195"/>
      <c r="WRU288" s="195"/>
      <c r="WRV288" s="195"/>
      <c r="WRW288" s="195"/>
      <c r="WRX288" s="195"/>
      <c r="WRY288" s="195"/>
      <c r="WRZ288" s="195"/>
      <c r="WSA288" s="195"/>
      <c r="WSB288" s="195"/>
      <c r="WSC288" s="195"/>
      <c r="WSD288" s="195"/>
      <c r="WSE288" s="195"/>
      <c r="WSF288" s="195"/>
      <c r="WSG288" s="195"/>
      <c r="WSH288" s="195"/>
      <c r="WSI288" s="195"/>
      <c r="WSJ288" s="195"/>
      <c r="WSK288" s="195"/>
      <c r="WSL288" s="195"/>
      <c r="WSM288" s="195"/>
      <c r="WSN288" s="195"/>
      <c r="WSO288" s="195"/>
      <c r="WSP288" s="195"/>
      <c r="WSQ288" s="195"/>
      <c r="WSR288" s="195"/>
      <c r="WSS288" s="195"/>
      <c r="WST288" s="195"/>
      <c r="WSU288" s="195"/>
      <c r="WSV288" s="195"/>
      <c r="WSW288" s="195"/>
      <c r="WSX288" s="195"/>
      <c r="WSY288" s="195"/>
      <c r="WSZ288" s="195"/>
      <c r="WTA288" s="195"/>
      <c r="WTB288" s="195"/>
      <c r="WTC288" s="195"/>
      <c r="WTD288" s="195"/>
      <c r="WTE288" s="195"/>
      <c r="WTF288" s="195"/>
      <c r="WTG288" s="195"/>
      <c r="WTH288" s="195"/>
      <c r="WTI288" s="195"/>
      <c r="WTJ288" s="195"/>
      <c r="WTK288" s="195"/>
      <c r="WTL288" s="195"/>
      <c r="WTM288" s="195"/>
      <c r="WTN288" s="195"/>
      <c r="WTO288" s="195"/>
      <c r="WTP288" s="195"/>
      <c r="WTQ288" s="195"/>
      <c r="WTR288" s="195"/>
      <c r="WTS288" s="195"/>
      <c r="WTT288" s="195"/>
      <c r="WTU288" s="195"/>
      <c r="WTV288" s="195"/>
      <c r="WTW288" s="195"/>
      <c r="WTX288" s="195"/>
      <c r="WTY288" s="195"/>
      <c r="WTZ288" s="195"/>
      <c r="WUA288" s="195"/>
      <c r="WUB288" s="195"/>
      <c r="WUC288" s="195"/>
      <c r="WUD288" s="195"/>
      <c r="WUE288" s="195"/>
      <c r="WUF288" s="195"/>
      <c r="WUG288" s="195"/>
      <c r="WUH288" s="195"/>
      <c r="WUI288" s="195"/>
      <c r="WUJ288" s="195"/>
      <c r="WUK288" s="195"/>
      <c r="WUL288" s="195"/>
      <c r="WUM288" s="195"/>
      <c r="WUN288" s="195"/>
      <c r="WUO288" s="195"/>
      <c r="WUP288" s="195"/>
      <c r="WUQ288" s="195"/>
      <c r="WUR288" s="195"/>
      <c r="WUS288" s="195"/>
      <c r="WUT288" s="195"/>
      <c r="WUU288" s="195"/>
      <c r="WUV288" s="195"/>
      <c r="WUW288" s="195"/>
      <c r="WUX288" s="195"/>
      <c r="WUY288" s="195"/>
      <c r="WUZ288" s="195"/>
      <c r="WVA288" s="195"/>
      <c r="WVB288" s="195"/>
      <c r="WVC288" s="195"/>
      <c r="WVD288" s="195"/>
      <c r="WVE288" s="195"/>
      <c r="WVF288" s="195"/>
      <c r="WVG288" s="195"/>
      <c r="WVH288" s="195"/>
      <c r="WVI288" s="195"/>
      <c r="WVJ288" s="195"/>
      <c r="WVK288" s="195"/>
      <c r="WVL288" s="195"/>
      <c r="WVM288" s="195"/>
      <c r="WVN288" s="195"/>
      <c r="WVO288" s="195"/>
      <c r="WVP288" s="195"/>
      <c r="WVQ288" s="195"/>
      <c r="WVR288" s="195"/>
      <c r="WVS288" s="195"/>
      <c r="WVT288" s="195"/>
      <c r="WVU288" s="195"/>
      <c r="WVV288" s="195"/>
      <c r="WVW288" s="195"/>
      <c r="WVX288" s="195"/>
      <c r="WVY288" s="195"/>
      <c r="WVZ288" s="195"/>
      <c r="WWA288" s="195"/>
      <c r="WWB288" s="195"/>
      <c r="WWC288" s="195"/>
      <c r="WWD288" s="195"/>
      <c r="WWE288" s="195"/>
      <c r="WWF288" s="195"/>
      <c r="WWG288" s="195"/>
      <c r="WWH288" s="195"/>
      <c r="WWI288" s="195"/>
      <c r="WWJ288" s="195"/>
      <c r="WWK288" s="195"/>
      <c r="WWL288" s="195"/>
      <c r="WWM288" s="195"/>
      <c r="WWN288" s="195"/>
      <c r="WWO288" s="195"/>
      <c r="WWP288" s="195"/>
      <c r="WWQ288" s="195"/>
      <c r="WWR288" s="195"/>
      <c r="WWS288" s="195"/>
      <c r="WWT288" s="195"/>
      <c r="WWU288" s="195"/>
      <c r="WWV288" s="195"/>
      <c r="WWW288" s="195"/>
      <c r="WWX288" s="195"/>
      <c r="WWY288" s="195"/>
      <c r="WWZ288" s="195"/>
      <c r="WXA288" s="195"/>
      <c r="WXB288" s="195"/>
      <c r="WXC288" s="195"/>
      <c r="WXD288" s="195"/>
      <c r="WXE288" s="195"/>
      <c r="WXF288" s="195"/>
      <c r="WXG288" s="195"/>
      <c r="WXH288" s="195"/>
      <c r="WXI288" s="195"/>
      <c r="WXJ288" s="195"/>
      <c r="WXK288" s="195"/>
      <c r="WXL288" s="195"/>
      <c r="WXM288" s="195"/>
      <c r="WXN288" s="195"/>
      <c r="WXO288" s="195"/>
      <c r="WXP288" s="195"/>
      <c r="WXQ288" s="195"/>
      <c r="WXR288" s="195"/>
      <c r="WXS288" s="195"/>
      <c r="WXT288" s="195"/>
      <c r="WXU288" s="195"/>
      <c r="WXV288" s="195"/>
      <c r="WXW288" s="195"/>
      <c r="WXX288" s="195"/>
      <c r="WXY288" s="195"/>
      <c r="WXZ288" s="195"/>
      <c r="WYA288" s="195"/>
      <c r="WYB288" s="195"/>
      <c r="WYC288" s="195"/>
      <c r="WYD288" s="195"/>
      <c r="WYE288" s="195"/>
      <c r="WYF288" s="195"/>
      <c r="WYG288" s="195"/>
      <c r="WYH288" s="195"/>
      <c r="WYI288" s="195"/>
      <c r="WYJ288" s="195"/>
      <c r="WYK288" s="195"/>
      <c r="WYL288" s="195"/>
      <c r="WYM288" s="195"/>
      <c r="WYN288" s="195"/>
      <c r="WYO288" s="195"/>
      <c r="WYP288" s="195"/>
      <c r="WYQ288" s="195"/>
      <c r="WYR288" s="195"/>
      <c r="WYS288" s="195"/>
      <c r="WYT288" s="195"/>
      <c r="WYU288" s="195"/>
      <c r="WYV288" s="195"/>
      <c r="WYW288" s="195"/>
      <c r="WYX288" s="195"/>
      <c r="WYY288" s="195"/>
      <c r="WYZ288" s="195"/>
      <c r="WZA288" s="195"/>
      <c r="WZB288" s="195"/>
      <c r="WZC288" s="195"/>
      <c r="WZD288" s="195"/>
      <c r="WZE288" s="195"/>
      <c r="WZF288" s="195"/>
      <c r="WZG288" s="195"/>
      <c r="WZH288" s="195"/>
      <c r="WZI288" s="195"/>
      <c r="WZJ288" s="195"/>
      <c r="WZK288" s="195"/>
      <c r="WZL288" s="195"/>
      <c r="WZM288" s="195"/>
      <c r="WZN288" s="195"/>
      <c r="WZO288" s="195"/>
      <c r="WZP288" s="195"/>
      <c r="WZQ288" s="195"/>
      <c r="WZR288" s="195"/>
      <c r="WZS288" s="195"/>
      <c r="WZT288" s="195"/>
      <c r="WZU288" s="195"/>
      <c r="WZV288" s="195"/>
      <c r="WZW288" s="195"/>
      <c r="WZX288" s="195"/>
      <c r="WZY288" s="195"/>
      <c r="WZZ288" s="195"/>
      <c r="XAA288" s="195"/>
      <c r="XAB288" s="195"/>
      <c r="XAC288" s="195"/>
      <c r="XAD288" s="195"/>
      <c r="XAE288" s="195"/>
      <c r="XAF288" s="195"/>
      <c r="XAG288" s="195"/>
      <c r="XAH288" s="195"/>
      <c r="XAI288" s="195"/>
      <c r="XAJ288" s="195"/>
      <c r="XAK288" s="195"/>
      <c r="XAL288" s="195"/>
      <c r="XAM288" s="195"/>
      <c r="XAN288" s="195"/>
      <c r="XAO288" s="195"/>
      <c r="XAP288" s="195"/>
      <c r="XAQ288" s="195"/>
      <c r="XAR288" s="195"/>
      <c r="XAS288" s="195"/>
      <c r="XAT288" s="195"/>
      <c r="XAU288" s="195"/>
      <c r="XAV288" s="195"/>
      <c r="XAW288" s="195"/>
      <c r="XAX288" s="195"/>
      <c r="XAY288" s="195"/>
      <c r="XAZ288" s="195"/>
      <c r="XBA288" s="195"/>
      <c r="XBB288" s="195"/>
      <c r="XBC288" s="195"/>
      <c r="XBD288" s="195"/>
      <c r="XBE288" s="195"/>
      <c r="XBF288" s="195"/>
      <c r="XBG288" s="195"/>
      <c r="XBH288" s="195"/>
      <c r="XBI288" s="195"/>
      <c r="XBJ288" s="195"/>
      <c r="XBK288" s="195"/>
      <c r="XBL288" s="195"/>
      <c r="XBM288" s="195"/>
      <c r="XBN288" s="195"/>
      <c r="XBO288" s="195"/>
      <c r="XBP288" s="195"/>
      <c r="XBQ288" s="195"/>
      <c r="XBR288" s="195"/>
      <c r="XBS288" s="195"/>
      <c r="XBT288" s="195"/>
      <c r="XBU288" s="195"/>
      <c r="XBV288" s="195"/>
      <c r="XBW288" s="195"/>
      <c r="XBX288" s="195"/>
      <c r="XBY288" s="195"/>
      <c r="XBZ288" s="195"/>
      <c r="XCA288" s="195"/>
      <c r="XCB288" s="195"/>
      <c r="XCC288" s="195"/>
      <c r="XCD288" s="195"/>
      <c r="XCE288" s="195"/>
      <c r="XCF288" s="195"/>
      <c r="XCG288" s="195"/>
      <c r="XCH288" s="195"/>
      <c r="XCI288" s="195"/>
      <c r="XCJ288" s="195"/>
      <c r="XCK288" s="195"/>
      <c r="XCL288" s="195"/>
      <c r="XCM288" s="195"/>
      <c r="XCN288" s="195"/>
      <c r="XCO288" s="195"/>
      <c r="XCP288" s="195"/>
      <c r="XCQ288" s="195"/>
      <c r="XCR288" s="195"/>
      <c r="XCS288" s="195"/>
      <c r="XCT288" s="195"/>
      <c r="XCU288" s="195"/>
      <c r="XCV288" s="195"/>
      <c r="XCW288" s="195"/>
      <c r="XCX288" s="195"/>
      <c r="XCY288" s="195"/>
      <c r="XCZ288" s="195"/>
      <c r="XDA288" s="195"/>
      <c r="XDB288" s="195"/>
      <c r="XDC288" s="195"/>
      <c r="XDD288" s="195"/>
      <c r="XDE288" s="195"/>
      <c r="XDF288" s="195"/>
      <c r="XDG288" s="195"/>
      <c r="XDH288" s="195"/>
      <c r="XDI288" s="195"/>
      <c r="XDJ288" s="195"/>
      <c r="XDK288" s="195"/>
      <c r="XDL288" s="195"/>
      <c r="XDM288" s="195"/>
      <c r="XDN288" s="195"/>
      <c r="XDO288" s="195"/>
      <c r="XDP288" s="195"/>
      <c r="XDQ288" s="195"/>
      <c r="XDR288" s="195"/>
      <c r="XDS288" s="195"/>
      <c r="XDT288" s="195"/>
      <c r="XDU288" s="195"/>
      <c r="XDV288" s="195"/>
      <c r="XDW288" s="195"/>
      <c r="XDX288" s="195"/>
      <c r="XDY288" s="195"/>
      <c r="XDZ288" s="195"/>
      <c r="XEA288" s="195"/>
      <c r="XEB288" s="195"/>
      <c r="XEC288" s="195"/>
      <c r="XED288" s="195"/>
      <c r="XEE288" s="195"/>
      <c r="XEF288" s="195"/>
      <c r="XEG288" s="195"/>
      <c r="XEH288" s="195"/>
      <c r="XEI288" s="195"/>
      <c r="XEJ288" s="195"/>
      <c r="XEK288" s="195"/>
      <c r="XEL288" s="195"/>
      <c r="XEM288" s="195"/>
      <c r="XEN288" s="195"/>
      <c r="XEO288" s="195"/>
      <c r="XEP288" s="195"/>
      <c r="XEQ288" s="195"/>
      <c r="XER288" s="195"/>
      <c r="XES288" s="195"/>
      <c r="XET288" s="195"/>
      <c r="XEU288" s="195"/>
      <c r="XEV288" s="195"/>
      <c r="XEW288" s="195"/>
      <c r="XEX288" s="195"/>
      <c r="XEY288" s="195"/>
      <c r="XEZ288" s="195"/>
      <c r="XFA288" s="195"/>
      <c r="XFB288" s="195"/>
      <c r="XFC288" s="195"/>
      <c r="XFD288" s="195"/>
    </row>
    <row r="289" spans="1:93" s="44" customFormat="1" ht="47.25" x14ac:dyDescent="0.25">
      <c r="A289" s="292" t="s">
        <v>108</v>
      </c>
      <c r="B289" s="293">
        <v>873</v>
      </c>
      <c r="C289" s="294" t="s">
        <v>130</v>
      </c>
      <c r="D289" s="294" t="s">
        <v>133</v>
      </c>
      <c r="E289" s="295" t="s">
        <v>142</v>
      </c>
      <c r="F289" s="293">
        <v>200</v>
      </c>
      <c r="G289" s="194">
        <v>0</v>
      </c>
      <c r="H289" s="194">
        <v>0</v>
      </c>
      <c r="I289" s="194">
        <v>0</v>
      </c>
      <c r="J289" s="182"/>
      <c r="K289" s="182"/>
      <c r="L289" s="182"/>
      <c r="M289" s="183"/>
      <c r="N289" s="130"/>
      <c r="O289" s="147"/>
      <c r="S289" s="220"/>
      <c r="T289" s="220"/>
      <c r="U289" s="236"/>
      <c r="X289" s="260"/>
      <c r="Y289" s="260"/>
      <c r="Z289" s="260"/>
      <c r="AA289" s="260"/>
      <c r="AB289" s="260"/>
      <c r="AC289" s="260"/>
      <c r="AD289" s="260"/>
      <c r="AE289" s="260"/>
      <c r="AF289" s="260"/>
      <c r="AG289" s="260"/>
      <c r="AH289" s="260"/>
      <c r="AI289" s="260"/>
      <c r="AJ289" s="260"/>
      <c r="AK289" s="260"/>
      <c r="AL289" s="260"/>
      <c r="AM289" s="260"/>
      <c r="AN289" s="260"/>
      <c r="AO289" s="260"/>
      <c r="AP289" s="260"/>
      <c r="AQ289" s="260"/>
      <c r="AR289" s="260"/>
      <c r="AS289" s="260"/>
      <c r="AT289" s="260"/>
      <c r="AU289" s="260"/>
      <c r="AV289" s="260"/>
      <c r="AW289" s="260"/>
      <c r="AX289" s="260"/>
      <c r="AY289" s="260"/>
      <c r="AZ289" s="260"/>
      <c r="BA289" s="260"/>
      <c r="BB289" s="260"/>
      <c r="BC289" s="260"/>
      <c r="BD289" s="260"/>
      <c r="BE289" s="260"/>
      <c r="BF289" s="260"/>
      <c r="BG289" s="260"/>
      <c r="BH289" s="260"/>
      <c r="BI289" s="260"/>
      <c r="BJ289" s="260"/>
      <c r="BK289" s="260"/>
      <c r="BL289" s="260"/>
      <c r="BM289" s="260"/>
      <c r="BN289" s="260"/>
      <c r="BO289" s="260"/>
      <c r="BP289" s="260"/>
      <c r="BQ289" s="260"/>
      <c r="BR289" s="260"/>
      <c r="BS289" s="260"/>
      <c r="BT289" s="260"/>
      <c r="BU289" s="260"/>
      <c r="BV289" s="260"/>
      <c r="BW289" s="260"/>
      <c r="BX289" s="260"/>
      <c r="BY289" s="260"/>
      <c r="BZ289" s="260"/>
      <c r="CA289" s="260"/>
      <c r="CB289" s="260"/>
      <c r="CC289" s="260"/>
      <c r="CD289" s="260"/>
      <c r="CE289" s="260"/>
      <c r="CF289" s="260"/>
      <c r="CG289" s="260"/>
      <c r="CH289" s="260"/>
      <c r="CI289" s="260"/>
      <c r="CJ289" s="260"/>
      <c r="CK289" s="260"/>
      <c r="CL289" s="260"/>
      <c r="CM289" s="260"/>
      <c r="CN289" s="260"/>
      <c r="CO289" s="260"/>
    </row>
    <row r="290" spans="1:93" s="319" customFormat="1" ht="110.25" x14ac:dyDescent="0.25">
      <c r="A290" s="276" t="s">
        <v>152</v>
      </c>
      <c r="B290" s="277" t="s">
        <v>12</v>
      </c>
      <c r="C290" s="278" t="s">
        <v>130</v>
      </c>
      <c r="D290" s="278" t="s">
        <v>133</v>
      </c>
      <c r="E290" s="103" t="s">
        <v>251</v>
      </c>
      <c r="F290" s="277"/>
      <c r="G290" s="91">
        <f>G291</f>
        <v>57395305.409999996</v>
      </c>
      <c r="H290" s="91">
        <f>H291</f>
        <v>57496320</v>
      </c>
      <c r="I290" s="91">
        <f>I291</f>
        <v>57496320</v>
      </c>
      <c r="J290" s="318"/>
      <c r="K290" s="318"/>
      <c r="L290" s="318"/>
      <c r="N290" s="318"/>
      <c r="U290" s="318"/>
      <c r="X290" s="320"/>
      <c r="Y290" s="320"/>
      <c r="Z290" s="320"/>
      <c r="AA290" s="320"/>
      <c r="AB290" s="320"/>
      <c r="AC290" s="320"/>
      <c r="AD290" s="320"/>
      <c r="AE290" s="320"/>
      <c r="AF290" s="320"/>
      <c r="AG290" s="320"/>
      <c r="AH290" s="320"/>
      <c r="AI290" s="320"/>
      <c r="AJ290" s="320"/>
      <c r="AK290" s="320"/>
      <c r="AL290" s="320"/>
      <c r="AM290" s="320"/>
      <c r="AN290" s="320"/>
      <c r="AO290" s="320"/>
      <c r="AP290" s="320"/>
      <c r="AQ290" s="320"/>
      <c r="AR290" s="320"/>
      <c r="AS290" s="320"/>
      <c r="AT290" s="320"/>
      <c r="AU290" s="320"/>
      <c r="AV290" s="320"/>
      <c r="AW290" s="320"/>
      <c r="AX290" s="320"/>
      <c r="AY290" s="320"/>
      <c r="AZ290" s="320"/>
      <c r="BA290" s="320"/>
      <c r="BB290" s="320"/>
      <c r="BC290" s="320"/>
      <c r="BD290" s="320"/>
      <c r="BE290" s="320"/>
      <c r="BF290" s="320"/>
      <c r="BG290" s="320"/>
      <c r="BH290" s="320"/>
      <c r="BI290" s="320"/>
      <c r="BJ290" s="320"/>
      <c r="BK290" s="320"/>
      <c r="BL290" s="320"/>
      <c r="BM290" s="320"/>
      <c r="BN290" s="320"/>
      <c r="BO290" s="320"/>
      <c r="BP290" s="320"/>
      <c r="BQ290" s="320"/>
      <c r="BR290" s="320"/>
      <c r="BS290" s="320"/>
      <c r="BT290" s="320"/>
      <c r="BU290" s="320"/>
      <c r="BV290" s="320"/>
      <c r="BW290" s="320"/>
      <c r="BX290" s="320"/>
      <c r="BY290" s="320"/>
      <c r="BZ290" s="320"/>
      <c r="CA290" s="320"/>
      <c r="CB290" s="320"/>
      <c r="CC290" s="320"/>
      <c r="CD290" s="320"/>
      <c r="CE290" s="320"/>
      <c r="CF290" s="320"/>
      <c r="CG290" s="320"/>
      <c r="CH290" s="320"/>
      <c r="CI290" s="320"/>
      <c r="CJ290" s="320"/>
      <c r="CK290" s="320"/>
      <c r="CL290" s="320"/>
      <c r="CM290" s="320"/>
      <c r="CN290" s="320"/>
      <c r="CO290" s="320"/>
    </row>
    <row r="291" spans="1:93" s="44" customFormat="1" ht="78.75" x14ac:dyDescent="0.25">
      <c r="A291" s="279" t="s">
        <v>107</v>
      </c>
      <c r="B291" s="281" t="s">
        <v>12</v>
      </c>
      <c r="C291" s="278" t="s">
        <v>130</v>
      </c>
      <c r="D291" s="278" t="s">
        <v>133</v>
      </c>
      <c r="E291" s="102" t="s">
        <v>251</v>
      </c>
      <c r="F291" s="281">
        <v>100</v>
      </c>
      <c r="G291" s="89">
        <v>57395305.409999996</v>
      </c>
      <c r="H291" s="87">
        <v>57496320</v>
      </c>
      <c r="I291" s="87">
        <v>57496320</v>
      </c>
      <c r="J291" s="236"/>
      <c r="K291" s="236"/>
      <c r="L291" s="236"/>
      <c r="N291" s="236"/>
      <c r="U291" s="236"/>
      <c r="X291" s="260"/>
      <c r="Y291" s="260"/>
      <c r="Z291" s="260"/>
      <c r="AA291" s="260"/>
      <c r="AB291" s="260"/>
      <c r="AC291" s="260"/>
      <c r="AD291" s="260"/>
      <c r="AE291" s="260"/>
      <c r="AF291" s="260"/>
      <c r="AG291" s="260"/>
      <c r="AH291" s="260"/>
      <c r="AI291" s="260"/>
      <c r="AJ291" s="260"/>
      <c r="AK291" s="260"/>
      <c r="AL291" s="260"/>
      <c r="AM291" s="260"/>
      <c r="AN291" s="260"/>
      <c r="AO291" s="260"/>
      <c r="AP291" s="260"/>
      <c r="AQ291" s="260"/>
      <c r="AR291" s="260"/>
      <c r="AS291" s="260"/>
      <c r="AT291" s="260"/>
      <c r="AU291" s="260"/>
      <c r="AV291" s="260"/>
      <c r="AW291" s="260"/>
      <c r="AX291" s="260"/>
      <c r="AY291" s="260"/>
      <c r="AZ291" s="260"/>
      <c r="BA291" s="260"/>
      <c r="BB291" s="260"/>
      <c r="BC291" s="260"/>
      <c r="BD291" s="260"/>
      <c r="BE291" s="260"/>
      <c r="BF291" s="260"/>
      <c r="BG291" s="260"/>
      <c r="BH291" s="260"/>
      <c r="BI291" s="260"/>
      <c r="BJ291" s="260"/>
      <c r="BK291" s="260"/>
      <c r="BL291" s="260"/>
      <c r="BM291" s="260"/>
      <c r="BN291" s="260"/>
      <c r="BO291" s="260"/>
      <c r="BP291" s="260"/>
      <c r="BQ291" s="260"/>
      <c r="BR291" s="260"/>
      <c r="BS291" s="260"/>
      <c r="BT291" s="260"/>
      <c r="BU291" s="260"/>
      <c r="BV291" s="260"/>
      <c r="BW291" s="260"/>
      <c r="BX291" s="260"/>
      <c r="BY291" s="260"/>
      <c r="BZ291" s="260"/>
      <c r="CA291" s="260"/>
      <c r="CB291" s="260"/>
      <c r="CC291" s="260"/>
      <c r="CD291" s="260"/>
      <c r="CE291" s="260"/>
      <c r="CF291" s="260"/>
      <c r="CG291" s="260"/>
      <c r="CH291" s="260"/>
      <c r="CI291" s="260"/>
      <c r="CJ291" s="260"/>
      <c r="CK291" s="260"/>
      <c r="CL291" s="260"/>
      <c r="CM291" s="260"/>
      <c r="CN291" s="260"/>
      <c r="CO291" s="260"/>
    </row>
    <row r="292" spans="1:93" s="332" customFormat="1" ht="94.5" x14ac:dyDescent="0.25">
      <c r="A292" s="276" t="s">
        <v>155</v>
      </c>
      <c r="B292" s="277">
        <v>873</v>
      </c>
      <c r="C292" s="278" t="s">
        <v>130</v>
      </c>
      <c r="D292" s="278" t="s">
        <v>133</v>
      </c>
      <c r="E292" s="285" t="s">
        <v>267</v>
      </c>
      <c r="F292" s="277"/>
      <c r="G292" s="91">
        <f>G293</f>
        <v>31943164.050000001</v>
      </c>
      <c r="H292" s="91">
        <f>H293</f>
        <v>34284731.43</v>
      </c>
      <c r="I292" s="91">
        <f>I293</f>
        <v>31924353.379999999</v>
      </c>
      <c r="J292" s="331"/>
      <c r="K292" s="331"/>
      <c r="L292" s="331"/>
      <c r="N292" s="331"/>
      <c r="U292" s="331"/>
      <c r="X292" s="333"/>
      <c r="Y292" s="333"/>
      <c r="Z292" s="333"/>
      <c r="AA292" s="333"/>
      <c r="AB292" s="333"/>
      <c r="AC292" s="333"/>
      <c r="AD292" s="333"/>
      <c r="AE292" s="333"/>
      <c r="AF292" s="333"/>
      <c r="AG292" s="333"/>
      <c r="AH292" s="333"/>
      <c r="AI292" s="333"/>
      <c r="AJ292" s="333"/>
      <c r="AK292" s="333"/>
      <c r="AL292" s="333"/>
      <c r="AM292" s="333"/>
      <c r="AN292" s="333"/>
      <c r="AO292" s="333"/>
      <c r="AP292" s="333"/>
      <c r="AQ292" s="333"/>
      <c r="AR292" s="333"/>
      <c r="AS292" s="333"/>
      <c r="AT292" s="333"/>
      <c r="AU292" s="333"/>
      <c r="AV292" s="333"/>
      <c r="AW292" s="333"/>
      <c r="AX292" s="333"/>
      <c r="AY292" s="333"/>
      <c r="AZ292" s="333"/>
      <c r="BA292" s="333"/>
      <c r="BB292" s="333"/>
      <c r="BC292" s="333"/>
      <c r="BD292" s="333"/>
      <c r="BE292" s="333"/>
      <c r="BF292" s="333"/>
      <c r="BG292" s="333"/>
      <c r="BH292" s="333"/>
      <c r="BI292" s="333"/>
      <c r="BJ292" s="333"/>
      <c r="BK292" s="333"/>
      <c r="BL292" s="333"/>
      <c r="BM292" s="333"/>
      <c r="BN292" s="333"/>
      <c r="BO292" s="333"/>
      <c r="BP292" s="333"/>
      <c r="BQ292" s="333"/>
      <c r="BR292" s="333"/>
      <c r="BS292" s="333"/>
      <c r="BT292" s="333"/>
      <c r="BU292" s="333"/>
      <c r="BV292" s="333"/>
      <c r="BW292" s="333"/>
      <c r="BX292" s="333"/>
      <c r="BY292" s="333"/>
      <c r="BZ292" s="333"/>
      <c r="CA292" s="333"/>
      <c r="CB292" s="333"/>
      <c r="CC292" s="333"/>
      <c r="CD292" s="333"/>
      <c r="CE292" s="333"/>
      <c r="CF292" s="333"/>
      <c r="CG292" s="333"/>
      <c r="CH292" s="333"/>
      <c r="CI292" s="333"/>
      <c r="CJ292" s="333"/>
      <c r="CK292" s="333"/>
      <c r="CL292" s="333"/>
      <c r="CM292" s="333"/>
      <c r="CN292" s="333"/>
      <c r="CO292" s="333"/>
    </row>
    <row r="293" spans="1:93" s="77" customFormat="1" ht="47.25" x14ac:dyDescent="0.25">
      <c r="A293" s="279" t="s">
        <v>108</v>
      </c>
      <c r="B293" s="281">
        <v>873</v>
      </c>
      <c r="C293" s="282" t="s">
        <v>130</v>
      </c>
      <c r="D293" s="282" t="s">
        <v>133</v>
      </c>
      <c r="E293" s="280" t="s">
        <v>267</v>
      </c>
      <c r="F293" s="281">
        <v>200</v>
      </c>
      <c r="G293" s="346">
        <v>31943164.050000001</v>
      </c>
      <c r="H293" s="347">
        <v>34284731.43</v>
      </c>
      <c r="I293" s="347">
        <v>31924353.379999999</v>
      </c>
      <c r="J293" s="313">
        <v>31486083.109999999</v>
      </c>
      <c r="K293" s="173"/>
      <c r="L293" s="173"/>
      <c r="M293" s="184"/>
      <c r="N293" s="131"/>
      <c r="O293" s="148"/>
      <c r="S293" s="223"/>
      <c r="T293" s="223"/>
      <c r="U293" s="239"/>
      <c r="X293" s="264"/>
      <c r="Y293" s="264"/>
      <c r="Z293" s="264"/>
      <c r="AA293" s="264"/>
      <c r="AB293" s="264"/>
      <c r="AC293" s="264"/>
      <c r="AD293" s="264"/>
      <c r="AE293" s="264"/>
      <c r="AF293" s="264"/>
      <c r="AG293" s="264"/>
      <c r="AH293" s="264"/>
      <c r="AI293" s="264"/>
      <c r="AJ293" s="264"/>
      <c r="AK293" s="264"/>
      <c r="AL293" s="264"/>
      <c r="AM293" s="264"/>
      <c r="AN293" s="264"/>
      <c r="AO293" s="264"/>
      <c r="AP293" s="264"/>
      <c r="AQ293" s="264"/>
      <c r="AR293" s="264"/>
      <c r="AS293" s="264"/>
      <c r="AT293" s="264"/>
      <c r="AU293" s="264"/>
      <c r="AV293" s="264"/>
      <c r="AW293" s="264"/>
      <c r="AX293" s="264"/>
      <c r="AY293" s="264"/>
      <c r="AZ293" s="264"/>
      <c r="BA293" s="264"/>
      <c r="BB293" s="264"/>
      <c r="BC293" s="264"/>
      <c r="BD293" s="264"/>
      <c r="BE293" s="264"/>
      <c r="BF293" s="264"/>
      <c r="BG293" s="264"/>
      <c r="BH293" s="264"/>
      <c r="BI293" s="264"/>
      <c r="BJ293" s="264"/>
      <c r="BK293" s="264"/>
      <c r="BL293" s="264"/>
      <c r="BM293" s="264"/>
      <c r="BN293" s="264"/>
      <c r="BO293" s="264"/>
      <c r="BP293" s="264"/>
      <c r="BQ293" s="264"/>
      <c r="BR293" s="264"/>
      <c r="BS293" s="264"/>
      <c r="BT293" s="264"/>
      <c r="BU293" s="264"/>
      <c r="BV293" s="264"/>
      <c r="BW293" s="264"/>
      <c r="BX293" s="264"/>
      <c r="BY293" s="264"/>
      <c r="BZ293" s="264"/>
      <c r="CA293" s="264"/>
      <c r="CB293" s="264"/>
      <c r="CC293" s="264"/>
      <c r="CD293" s="264"/>
      <c r="CE293" s="264"/>
      <c r="CF293" s="264"/>
      <c r="CG293" s="264"/>
      <c r="CH293" s="264"/>
      <c r="CI293" s="264"/>
      <c r="CJ293" s="264"/>
      <c r="CK293" s="264"/>
      <c r="CL293" s="264"/>
      <c r="CM293" s="264"/>
      <c r="CN293" s="264"/>
      <c r="CO293" s="264"/>
    </row>
    <row r="294" spans="1:93" s="319" customFormat="1" ht="299.25" x14ac:dyDescent="0.25">
      <c r="A294" s="351" t="s">
        <v>175</v>
      </c>
      <c r="B294" s="277">
        <v>873</v>
      </c>
      <c r="C294" s="278" t="s">
        <v>130</v>
      </c>
      <c r="D294" s="278" t="s">
        <v>133</v>
      </c>
      <c r="E294" s="285" t="s">
        <v>176</v>
      </c>
      <c r="F294" s="277"/>
      <c r="G294" s="91">
        <f>G295</f>
        <v>22817330</v>
      </c>
      <c r="H294" s="91">
        <f>H295</f>
        <v>22217330</v>
      </c>
      <c r="I294" s="91">
        <f>I295</f>
        <v>22217330</v>
      </c>
      <c r="J294" s="318"/>
      <c r="K294" s="318"/>
      <c r="L294" s="318"/>
      <c r="N294" s="318"/>
      <c r="U294" s="318"/>
      <c r="X294" s="320"/>
      <c r="Y294" s="320"/>
      <c r="Z294" s="320"/>
      <c r="AA294" s="320"/>
      <c r="AB294" s="320"/>
      <c r="AC294" s="320"/>
      <c r="AD294" s="320"/>
      <c r="AE294" s="320"/>
      <c r="AF294" s="320"/>
      <c r="AG294" s="320"/>
      <c r="AH294" s="320"/>
      <c r="AI294" s="320"/>
      <c r="AJ294" s="320"/>
      <c r="AK294" s="320"/>
      <c r="AL294" s="320"/>
      <c r="AM294" s="320"/>
      <c r="AN294" s="320"/>
      <c r="AO294" s="320"/>
      <c r="AP294" s="320"/>
      <c r="AQ294" s="320"/>
      <c r="AR294" s="320"/>
      <c r="AS294" s="320"/>
      <c r="AT294" s="320"/>
      <c r="AU294" s="320"/>
      <c r="AV294" s="320"/>
      <c r="AW294" s="320"/>
      <c r="AX294" s="320"/>
      <c r="AY294" s="320"/>
      <c r="AZ294" s="320"/>
      <c r="BA294" s="320"/>
      <c r="BB294" s="320"/>
      <c r="BC294" s="320"/>
      <c r="BD294" s="320"/>
      <c r="BE294" s="320"/>
      <c r="BF294" s="320"/>
      <c r="BG294" s="320"/>
      <c r="BH294" s="320"/>
      <c r="BI294" s="320"/>
      <c r="BJ294" s="320"/>
      <c r="BK294" s="320"/>
      <c r="BL294" s="320"/>
      <c r="BM294" s="320"/>
      <c r="BN294" s="320"/>
      <c r="BO294" s="320"/>
      <c r="BP294" s="320"/>
      <c r="BQ294" s="320"/>
      <c r="BR294" s="320"/>
      <c r="BS294" s="320"/>
      <c r="BT294" s="320"/>
      <c r="BU294" s="320"/>
      <c r="BV294" s="320"/>
      <c r="BW294" s="320"/>
      <c r="BX294" s="320"/>
      <c r="BY294" s="320"/>
      <c r="BZ294" s="320"/>
      <c r="CA294" s="320"/>
      <c r="CB294" s="320"/>
      <c r="CC294" s="320"/>
      <c r="CD294" s="320"/>
      <c r="CE294" s="320"/>
      <c r="CF294" s="320"/>
      <c r="CG294" s="320"/>
      <c r="CH294" s="320"/>
      <c r="CI294" s="320"/>
      <c r="CJ294" s="320"/>
      <c r="CK294" s="320"/>
      <c r="CL294" s="320"/>
      <c r="CM294" s="320"/>
      <c r="CN294" s="320"/>
      <c r="CO294" s="320"/>
    </row>
    <row r="295" spans="1:93" s="28" customFormat="1" ht="78.75" x14ac:dyDescent="0.25">
      <c r="A295" s="279" t="s">
        <v>107</v>
      </c>
      <c r="B295" s="281">
        <v>873</v>
      </c>
      <c r="C295" s="282" t="s">
        <v>130</v>
      </c>
      <c r="D295" s="282" t="s">
        <v>133</v>
      </c>
      <c r="E295" s="280" t="s">
        <v>176</v>
      </c>
      <c r="F295" s="281">
        <v>100</v>
      </c>
      <c r="G295" s="89">
        <v>22817330</v>
      </c>
      <c r="H295" s="87">
        <v>22217330</v>
      </c>
      <c r="I295" s="87">
        <v>22217330</v>
      </c>
      <c r="J295" s="43"/>
      <c r="K295" s="43"/>
      <c r="L295" s="43"/>
      <c r="N295" s="43"/>
      <c r="U295" s="43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  <c r="BG295" s="42"/>
      <c r="BH295" s="42"/>
      <c r="BI295" s="42"/>
      <c r="BJ295" s="42"/>
      <c r="BK295" s="42"/>
      <c r="BL295" s="42"/>
      <c r="BM295" s="42"/>
      <c r="BN295" s="42"/>
      <c r="BO295" s="42"/>
      <c r="BP295" s="42"/>
      <c r="BQ295" s="42"/>
      <c r="BR295" s="42"/>
      <c r="BS295" s="42"/>
      <c r="BT295" s="42"/>
      <c r="BU295" s="42"/>
      <c r="BV295" s="42"/>
      <c r="BW295" s="42"/>
      <c r="BX295" s="42"/>
      <c r="BY295" s="42"/>
      <c r="BZ295" s="42"/>
      <c r="CA295" s="42"/>
      <c r="CB295" s="42"/>
      <c r="CC295" s="42"/>
      <c r="CD295" s="42"/>
      <c r="CE295" s="42"/>
      <c r="CF295" s="42"/>
      <c r="CG295" s="42"/>
      <c r="CH295" s="42"/>
      <c r="CI295" s="42"/>
      <c r="CJ295" s="42"/>
      <c r="CK295" s="42"/>
      <c r="CL295" s="42"/>
      <c r="CM295" s="42"/>
      <c r="CN295" s="42"/>
      <c r="CO295" s="42"/>
    </row>
    <row r="296" spans="1:93" s="325" customFormat="1" ht="31.5" x14ac:dyDescent="0.25">
      <c r="A296" s="352" t="s">
        <v>260</v>
      </c>
      <c r="B296" s="277">
        <v>873</v>
      </c>
      <c r="C296" s="278" t="s">
        <v>130</v>
      </c>
      <c r="D296" s="278" t="s">
        <v>133</v>
      </c>
      <c r="E296" s="285" t="s">
        <v>259</v>
      </c>
      <c r="F296" s="277"/>
      <c r="G296" s="91">
        <f>G297</f>
        <v>198900</v>
      </c>
      <c r="H296" s="91">
        <f t="shared" ref="H296:I296" si="59">H297</f>
        <v>198900</v>
      </c>
      <c r="I296" s="91">
        <f t="shared" si="59"/>
        <v>198900</v>
      </c>
      <c r="J296" s="324"/>
      <c r="K296" s="324"/>
      <c r="L296" s="324"/>
      <c r="N296" s="324"/>
      <c r="U296" s="324"/>
      <c r="X296" s="326"/>
      <c r="Y296" s="326"/>
      <c r="Z296" s="326"/>
      <c r="AA296" s="326"/>
      <c r="AB296" s="326"/>
      <c r="AC296" s="326"/>
      <c r="AD296" s="326"/>
      <c r="AE296" s="326"/>
      <c r="AF296" s="326"/>
      <c r="AG296" s="326"/>
      <c r="AH296" s="326"/>
      <c r="AI296" s="326"/>
      <c r="AJ296" s="326"/>
      <c r="AK296" s="326"/>
      <c r="AL296" s="326"/>
      <c r="AM296" s="326"/>
      <c r="AN296" s="326"/>
      <c r="AO296" s="326"/>
      <c r="AP296" s="326"/>
      <c r="AQ296" s="326"/>
      <c r="AR296" s="326"/>
      <c r="AS296" s="326"/>
      <c r="AT296" s="326"/>
      <c r="AU296" s="326"/>
      <c r="AV296" s="326"/>
      <c r="AW296" s="326"/>
      <c r="AX296" s="326"/>
      <c r="AY296" s="326"/>
      <c r="AZ296" s="326"/>
      <c r="BA296" s="326"/>
      <c r="BB296" s="326"/>
      <c r="BC296" s="326"/>
      <c r="BD296" s="326"/>
      <c r="BE296" s="326"/>
      <c r="BF296" s="326"/>
      <c r="BG296" s="326"/>
      <c r="BH296" s="326"/>
      <c r="BI296" s="326"/>
      <c r="BJ296" s="326"/>
      <c r="BK296" s="326"/>
      <c r="BL296" s="326"/>
      <c r="BM296" s="326"/>
      <c r="BN296" s="326"/>
      <c r="BO296" s="326"/>
      <c r="BP296" s="326"/>
      <c r="BQ296" s="326"/>
      <c r="BR296" s="326"/>
      <c r="BS296" s="326"/>
      <c r="BT296" s="326"/>
      <c r="BU296" s="326"/>
      <c r="BV296" s="326"/>
      <c r="BW296" s="326"/>
      <c r="BX296" s="326"/>
      <c r="BY296" s="326"/>
      <c r="BZ296" s="326"/>
      <c r="CA296" s="326"/>
      <c r="CB296" s="326"/>
      <c r="CC296" s="326"/>
      <c r="CD296" s="326"/>
      <c r="CE296" s="326"/>
      <c r="CF296" s="326"/>
      <c r="CG296" s="326"/>
      <c r="CH296" s="326"/>
      <c r="CI296" s="326"/>
      <c r="CJ296" s="326"/>
      <c r="CK296" s="326"/>
      <c r="CL296" s="326"/>
      <c r="CM296" s="326"/>
      <c r="CN296" s="326"/>
      <c r="CO296" s="326"/>
    </row>
    <row r="297" spans="1:93" s="25" customFormat="1" ht="47.25" x14ac:dyDescent="0.25">
      <c r="A297" s="279" t="s">
        <v>108</v>
      </c>
      <c r="B297" s="281">
        <v>873</v>
      </c>
      <c r="C297" s="282" t="s">
        <v>130</v>
      </c>
      <c r="D297" s="282" t="s">
        <v>133</v>
      </c>
      <c r="E297" s="280" t="s">
        <v>259</v>
      </c>
      <c r="F297" s="281">
        <v>200</v>
      </c>
      <c r="G297" s="89">
        <v>198900</v>
      </c>
      <c r="H297" s="87">
        <v>198900</v>
      </c>
      <c r="I297" s="87">
        <v>198900</v>
      </c>
      <c r="J297" s="156"/>
      <c r="K297" s="156"/>
      <c r="L297" s="156"/>
      <c r="M297" s="157"/>
      <c r="N297" s="53"/>
      <c r="O297" s="136"/>
      <c r="S297" s="201"/>
      <c r="T297" s="201"/>
      <c r="U297" s="24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  <c r="BK297" s="48"/>
      <c r="BL297" s="48"/>
      <c r="BM297" s="48"/>
      <c r="BN297" s="48"/>
      <c r="BO297" s="48"/>
      <c r="BP297" s="48"/>
      <c r="BQ297" s="48"/>
      <c r="BR297" s="48"/>
      <c r="BS297" s="48"/>
      <c r="BT297" s="48"/>
      <c r="BU297" s="48"/>
      <c r="BV297" s="48"/>
      <c r="BW297" s="48"/>
      <c r="BX297" s="48"/>
      <c r="BY297" s="48"/>
      <c r="BZ297" s="48"/>
      <c r="CA297" s="48"/>
      <c r="CB297" s="48"/>
      <c r="CC297" s="48"/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</row>
    <row r="298" spans="1:93" s="83" customFormat="1" ht="31.5" x14ac:dyDescent="0.25">
      <c r="A298" s="276" t="s">
        <v>48</v>
      </c>
      <c r="B298" s="277">
        <v>873</v>
      </c>
      <c r="C298" s="278" t="s">
        <v>130</v>
      </c>
      <c r="D298" s="278" t="s">
        <v>133</v>
      </c>
      <c r="E298" s="285" t="s">
        <v>141</v>
      </c>
      <c r="F298" s="277"/>
      <c r="G298" s="91">
        <f>G299</f>
        <v>40000</v>
      </c>
      <c r="H298" s="87"/>
      <c r="I298" s="87"/>
      <c r="J298" s="156"/>
      <c r="K298" s="156"/>
      <c r="L298" s="156"/>
      <c r="M298" s="157"/>
      <c r="N298" s="53"/>
      <c r="O298" s="136"/>
      <c r="P298" s="25"/>
      <c r="Q298" s="25"/>
      <c r="R298" s="25"/>
      <c r="S298" s="201"/>
      <c r="T298" s="201"/>
      <c r="U298" s="24"/>
      <c r="V298" s="25"/>
      <c r="W298" s="25"/>
      <c r="X298" s="48"/>
      <c r="Y298" s="48"/>
      <c r="Z298" s="254"/>
      <c r="AA298" s="254"/>
      <c r="AB298" s="254"/>
      <c r="AC298" s="254"/>
      <c r="AD298" s="254"/>
      <c r="AE298" s="254"/>
      <c r="AF298" s="254"/>
      <c r="AG298" s="254"/>
      <c r="AH298" s="254"/>
      <c r="AI298" s="254"/>
      <c r="AJ298" s="254"/>
      <c r="AK298" s="254"/>
      <c r="AL298" s="254"/>
      <c r="AM298" s="254"/>
      <c r="AN298" s="254"/>
      <c r="AO298" s="254"/>
      <c r="AP298" s="254"/>
      <c r="AQ298" s="254"/>
      <c r="AR298" s="254"/>
      <c r="AS298" s="254"/>
      <c r="AT298" s="254"/>
      <c r="AU298" s="254"/>
      <c r="AV298" s="254"/>
      <c r="AW298" s="254"/>
      <c r="AX298" s="254"/>
      <c r="AY298" s="254"/>
      <c r="AZ298" s="254"/>
      <c r="BA298" s="254"/>
      <c r="BB298" s="254"/>
      <c r="BC298" s="254"/>
      <c r="BD298" s="254"/>
      <c r="BE298" s="254"/>
      <c r="BF298" s="254"/>
      <c r="BG298" s="254"/>
      <c r="BH298" s="254"/>
      <c r="BI298" s="254"/>
      <c r="BJ298" s="254"/>
      <c r="BK298" s="254"/>
      <c r="BL298" s="254"/>
      <c r="BM298" s="254"/>
      <c r="BN298" s="254"/>
      <c r="BO298" s="254"/>
      <c r="BP298" s="254"/>
      <c r="BQ298" s="254"/>
      <c r="BR298" s="254"/>
      <c r="BS298" s="254"/>
      <c r="BT298" s="254"/>
      <c r="BU298" s="254"/>
      <c r="BV298" s="254"/>
      <c r="BW298" s="254"/>
      <c r="BX298" s="254"/>
      <c r="BY298" s="254"/>
      <c r="BZ298" s="254"/>
      <c r="CA298" s="254"/>
      <c r="CB298" s="254"/>
      <c r="CC298" s="254"/>
      <c r="CD298" s="254"/>
      <c r="CE298" s="254"/>
      <c r="CF298" s="254"/>
      <c r="CG298" s="254"/>
      <c r="CH298" s="254"/>
      <c r="CI298" s="254"/>
      <c r="CJ298" s="254"/>
      <c r="CK298" s="254"/>
      <c r="CL298" s="254"/>
      <c r="CM298" s="254"/>
      <c r="CN298" s="254"/>
      <c r="CO298" s="254"/>
    </row>
    <row r="299" spans="1:93" s="25" customFormat="1" ht="47.25" x14ac:dyDescent="0.25">
      <c r="A299" s="279" t="s">
        <v>108</v>
      </c>
      <c r="B299" s="281">
        <v>873</v>
      </c>
      <c r="C299" s="282" t="s">
        <v>130</v>
      </c>
      <c r="D299" s="282" t="s">
        <v>133</v>
      </c>
      <c r="E299" s="280" t="s">
        <v>141</v>
      </c>
      <c r="F299" s="281">
        <v>200</v>
      </c>
      <c r="G299" s="89">
        <v>40000</v>
      </c>
      <c r="H299" s="87"/>
      <c r="I299" s="87"/>
      <c r="J299" s="156"/>
      <c r="K299" s="156"/>
      <c r="L299" s="156"/>
      <c r="M299" s="157"/>
      <c r="N299" s="53"/>
      <c r="O299" s="136"/>
      <c r="S299" s="201"/>
      <c r="T299" s="201"/>
      <c r="U299" s="24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48"/>
      <c r="BO299" s="48"/>
      <c r="BP299" s="48"/>
      <c r="BQ299" s="48"/>
      <c r="BR299" s="48"/>
      <c r="BS299" s="48"/>
      <c r="BT299" s="48"/>
      <c r="BU299" s="48"/>
      <c r="BV299" s="48"/>
      <c r="BW299" s="48"/>
      <c r="BX299" s="48"/>
      <c r="BY299" s="48"/>
      <c r="BZ299" s="48"/>
      <c r="CA299" s="48"/>
      <c r="CB299" s="48"/>
      <c r="CC299" s="48"/>
      <c r="CD299" s="48"/>
      <c r="CE299" s="48"/>
      <c r="CF299" s="48"/>
      <c r="CG299" s="48"/>
      <c r="CH299" s="48"/>
      <c r="CI299" s="48"/>
      <c r="CJ299" s="48"/>
      <c r="CK299" s="48"/>
      <c r="CL299" s="48"/>
      <c r="CM299" s="48"/>
      <c r="CN299" s="48"/>
      <c r="CO299" s="48"/>
    </row>
    <row r="300" spans="1:93" s="44" customFormat="1" ht="31.5" x14ac:dyDescent="0.25">
      <c r="A300" s="285" t="s">
        <v>98</v>
      </c>
      <c r="B300" s="277" t="s">
        <v>12</v>
      </c>
      <c r="C300" s="278" t="s">
        <v>130</v>
      </c>
      <c r="D300" s="278" t="s">
        <v>127</v>
      </c>
      <c r="E300" s="285"/>
      <c r="F300" s="277"/>
      <c r="G300" s="88">
        <f>G301+G308+G304+G306+G312</f>
        <v>62643378.979999997</v>
      </c>
      <c r="H300" s="88">
        <f t="shared" ref="H300:I300" si="60">H301+H308+H304+H306</f>
        <v>69533584.060000002</v>
      </c>
      <c r="I300" s="88">
        <f t="shared" si="60"/>
        <v>69182942.319999993</v>
      </c>
      <c r="J300" s="182"/>
      <c r="K300" s="182"/>
      <c r="L300" s="182"/>
      <c r="M300" s="183"/>
      <c r="N300" s="130"/>
      <c r="O300" s="147"/>
      <c r="S300" s="220"/>
      <c r="T300" s="220"/>
      <c r="U300" s="236"/>
      <c r="X300" s="260"/>
      <c r="Y300" s="260"/>
      <c r="Z300" s="260"/>
      <c r="AA300" s="260"/>
      <c r="AB300" s="260"/>
      <c r="AC300" s="260"/>
      <c r="AD300" s="260"/>
      <c r="AE300" s="260"/>
      <c r="AF300" s="260"/>
      <c r="AG300" s="260"/>
      <c r="AH300" s="260"/>
      <c r="AI300" s="260"/>
      <c r="AJ300" s="260"/>
      <c r="AK300" s="260"/>
      <c r="AL300" s="260"/>
      <c r="AM300" s="260"/>
      <c r="AN300" s="260"/>
      <c r="AO300" s="260"/>
      <c r="AP300" s="260"/>
      <c r="AQ300" s="260"/>
      <c r="AR300" s="260"/>
      <c r="AS300" s="260"/>
      <c r="AT300" s="260"/>
      <c r="AU300" s="260"/>
      <c r="AV300" s="260"/>
      <c r="AW300" s="260"/>
      <c r="AX300" s="260"/>
      <c r="AY300" s="260"/>
      <c r="AZ300" s="260"/>
      <c r="BA300" s="260"/>
      <c r="BB300" s="260"/>
      <c r="BC300" s="260"/>
      <c r="BD300" s="260"/>
      <c r="BE300" s="260"/>
      <c r="BF300" s="260"/>
      <c r="BG300" s="260"/>
      <c r="BH300" s="260"/>
      <c r="BI300" s="260"/>
      <c r="BJ300" s="260"/>
      <c r="BK300" s="260"/>
      <c r="BL300" s="260"/>
      <c r="BM300" s="260"/>
      <c r="BN300" s="260"/>
      <c r="BO300" s="260"/>
      <c r="BP300" s="260"/>
      <c r="BQ300" s="260"/>
      <c r="BR300" s="260"/>
      <c r="BS300" s="260"/>
      <c r="BT300" s="260"/>
      <c r="BU300" s="260"/>
      <c r="BV300" s="260"/>
      <c r="BW300" s="260"/>
      <c r="BX300" s="260"/>
      <c r="BY300" s="260"/>
      <c r="BZ300" s="260"/>
      <c r="CA300" s="260"/>
      <c r="CB300" s="260"/>
      <c r="CC300" s="260"/>
      <c r="CD300" s="260"/>
      <c r="CE300" s="260"/>
      <c r="CF300" s="260"/>
      <c r="CG300" s="260"/>
      <c r="CH300" s="260"/>
      <c r="CI300" s="260"/>
      <c r="CJ300" s="260"/>
      <c r="CK300" s="260"/>
      <c r="CL300" s="260"/>
      <c r="CM300" s="260"/>
      <c r="CN300" s="260"/>
      <c r="CO300" s="260"/>
    </row>
    <row r="301" spans="1:93" s="34" customFormat="1" ht="315" x14ac:dyDescent="0.25">
      <c r="A301" s="276" t="s">
        <v>180</v>
      </c>
      <c r="B301" s="277">
        <v>873</v>
      </c>
      <c r="C301" s="278" t="s">
        <v>130</v>
      </c>
      <c r="D301" s="278" t="s">
        <v>127</v>
      </c>
      <c r="E301" s="285" t="s">
        <v>228</v>
      </c>
      <c r="F301" s="277"/>
      <c r="G301" s="91">
        <f t="shared" ref="G301:I302" si="61">G302</f>
        <v>19804434</v>
      </c>
      <c r="H301" s="91">
        <f t="shared" si="61"/>
        <v>21363800</v>
      </c>
      <c r="I301" s="91">
        <f t="shared" si="61"/>
        <v>21363800</v>
      </c>
      <c r="J301" s="230"/>
      <c r="K301" s="230"/>
      <c r="L301" s="230"/>
      <c r="N301" s="230"/>
      <c r="U301" s="230"/>
      <c r="X301" s="252"/>
      <c r="Y301" s="252"/>
      <c r="Z301" s="252"/>
      <c r="AA301" s="252"/>
      <c r="AB301" s="252"/>
      <c r="AC301" s="252"/>
      <c r="AD301" s="252"/>
      <c r="AE301" s="252"/>
      <c r="AF301" s="252"/>
      <c r="AG301" s="252"/>
      <c r="AH301" s="252"/>
      <c r="AI301" s="252"/>
      <c r="AJ301" s="252"/>
      <c r="AK301" s="252"/>
      <c r="AL301" s="252"/>
      <c r="AM301" s="252"/>
      <c r="AN301" s="252"/>
      <c r="AO301" s="252"/>
      <c r="AP301" s="252"/>
      <c r="AQ301" s="252"/>
      <c r="AR301" s="252"/>
      <c r="AS301" s="252"/>
      <c r="AT301" s="252"/>
      <c r="AU301" s="252"/>
      <c r="AV301" s="252"/>
      <c r="AW301" s="252"/>
      <c r="AX301" s="252"/>
      <c r="AY301" s="252"/>
      <c r="AZ301" s="252"/>
      <c r="BA301" s="252"/>
      <c r="BB301" s="252"/>
      <c r="BC301" s="252"/>
      <c r="BD301" s="252"/>
      <c r="BE301" s="252"/>
      <c r="BF301" s="252"/>
      <c r="BG301" s="252"/>
      <c r="BH301" s="252"/>
      <c r="BI301" s="252"/>
      <c r="BJ301" s="252"/>
      <c r="BK301" s="252"/>
      <c r="BL301" s="252"/>
      <c r="BM301" s="252"/>
      <c r="BN301" s="252"/>
      <c r="BO301" s="252"/>
      <c r="BP301" s="252"/>
      <c r="BQ301" s="252"/>
      <c r="BR301" s="252"/>
      <c r="BS301" s="252"/>
      <c r="BT301" s="252"/>
      <c r="BU301" s="252"/>
      <c r="BV301" s="252"/>
      <c r="BW301" s="252"/>
      <c r="BX301" s="252"/>
      <c r="BY301" s="252"/>
      <c r="BZ301" s="252"/>
      <c r="CA301" s="252"/>
      <c r="CB301" s="252"/>
      <c r="CC301" s="252"/>
      <c r="CD301" s="252"/>
      <c r="CE301" s="252"/>
      <c r="CF301" s="252"/>
      <c r="CG301" s="252"/>
      <c r="CH301" s="252"/>
      <c r="CI301" s="252"/>
      <c r="CJ301" s="252"/>
      <c r="CK301" s="252"/>
      <c r="CL301" s="252"/>
      <c r="CM301" s="252"/>
      <c r="CN301" s="252"/>
      <c r="CO301" s="252"/>
    </row>
    <row r="302" spans="1:93" s="325" customFormat="1" ht="78.75" x14ac:dyDescent="0.25">
      <c r="A302" s="276" t="s">
        <v>182</v>
      </c>
      <c r="B302" s="277" t="s">
        <v>12</v>
      </c>
      <c r="C302" s="278" t="s">
        <v>130</v>
      </c>
      <c r="D302" s="278" t="s">
        <v>127</v>
      </c>
      <c r="E302" s="285" t="s">
        <v>229</v>
      </c>
      <c r="F302" s="277"/>
      <c r="G302" s="88">
        <f t="shared" si="61"/>
        <v>19804434</v>
      </c>
      <c r="H302" s="88">
        <f t="shared" si="61"/>
        <v>21363800</v>
      </c>
      <c r="I302" s="88">
        <f t="shared" si="61"/>
        <v>21363800</v>
      </c>
      <c r="J302" s="324"/>
      <c r="K302" s="324"/>
      <c r="L302" s="324"/>
      <c r="N302" s="324"/>
      <c r="U302" s="324"/>
      <c r="X302" s="326"/>
      <c r="Y302" s="326"/>
      <c r="Z302" s="326"/>
      <c r="AA302" s="326"/>
      <c r="AB302" s="326"/>
      <c r="AC302" s="326"/>
      <c r="AD302" s="326"/>
      <c r="AE302" s="326"/>
      <c r="AF302" s="326"/>
      <c r="AG302" s="326"/>
      <c r="AH302" s="326"/>
      <c r="AI302" s="326"/>
      <c r="AJ302" s="326"/>
      <c r="AK302" s="326"/>
      <c r="AL302" s="326"/>
      <c r="AM302" s="326"/>
      <c r="AN302" s="326"/>
      <c r="AO302" s="326"/>
      <c r="AP302" s="326"/>
      <c r="AQ302" s="326"/>
      <c r="AR302" s="326"/>
      <c r="AS302" s="326"/>
      <c r="AT302" s="326"/>
      <c r="AU302" s="326"/>
      <c r="AV302" s="326"/>
      <c r="AW302" s="326"/>
      <c r="AX302" s="326"/>
      <c r="AY302" s="326"/>
      <c r="AZ302" s="326"/>
      <c r="BA302" s="326"/>
      <c r="BB302" s="326"/>
      <c r="BC302" s="326"/>
      <c r="BD302" s="326"/>
      <c r="BE302" s="326"/>
      <c r="BF302" s="326"/>
      <c r="BG302" s="326"/>
      <c r="BH302" s="326"/>
      <c r="BI302" s="326"/>
      <c r="BJ302" s="326"/>
      <c r="BK302" s="326"/>
      <c r="BL302" s="326"/>
      <c r="BM302" s="326"/>
      <c r="BN302" s="326"/>
      <c r="BO302" s="326"/>
      <c r="BP302" s="326"/>
      <c r="BQ302" s="326"/>
      <c r="BR302" s="326"/>
      <c r="BS302" s="326"/>
      <c r="BT302" s="326"/>
      <c r="BU302" s="326"/>
      <c r="BV302" s="326"/>
      <c r="BW302" s="326"/>
      <c r="BX302" s="326"/>
      <c r="BY302" s="326"/>
      <c r="BZ302" s="326"/>
      <c r="CA302" s="326"/>
      <c r="CB302" s="326"/>
      <c r="CC302" s="326"/>
      <c r="CD302" s="326"/>
      <c r="CE302" s="326"/>
      <c r="CF302" s="326"/>
      <c r="CG302" s="326"/>
      <c r="CH302" s="326"/>
      <c r="CI302" s="326"/>
      <c r="CJ302" s="326"/>
      <c r="CK302" s="326"/>
      <c r="CL302" s="326"/>
      <c r="CM302" s="326"/>
      <c r="CN302" s="326"/>
      <c r="CO302" s="326"/>
    </row>
    <row r="303" spans="1:93" s="28" customFormat="1" ht="78.75" x14ac:dyDescent="0.25">
      <c r="A303" s="279" t="s">
        <v>107</v>
      </c>
      <c r="B303" s="281" t="s">
        <v>12</v>
      </c>
      <c r="C303" s="282" t="s">
        <v>130</v>
      </c>
      <c r="D303" s="282" t="s">
        <v>127</v>
      </c>
      <c r="E303" s="280" t="s">
        <v>229</v>
      </c>
      <c r="F303" s="281">
        <v>100</v>
      </c>
      <c r="G303" s="87">
        <v>19804434</v>
      </c>
      <c r="H303" s="87">
        <v>21363800</v>
      </c>
      <c r="I303" s="87">
        <v>21363800</v>
      </c>
      <c r="J303" s="43"/>
      <c r="K303" s="43"/>
      <c r="L303" s="43"/>
      <c r="N303" s="43"/>
      <c r="U303" s="43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  <c r="BG303" s="42"/>
      <c r="BH303" s="42"/>
      <c r="BI303" s="42"/>
      <c r="BJ303" s="42"/>
      <c r="BK303" s="42"/>
      <c r="BL303" s="42"/>
      <c r="BM303" s="42"/>
      <c r="BN303" s="42"/>
      <c r="BO303" s="42"/>
      <c r="BP303" s="42"/>
      <c r="BQ303" s="42"/>
      <c r="BR303" s="42"/>
      <c r="BS303" s="42"/>
      <c r="BT303" s="42"/>
      <c r="BU303" s="42"/>
      <c r="BV303" s="42"/>
      <c r="BW303" s="42"/>
      <c r="BX303" s="42"/>
      <c r="BY303" s="42"/>
      <c r="BZ303" s="42"/>
      <c r="CA303" s="42"/>
      <c r="CB303" s="42"/>
      <c r="CC303" s="42"/>
      <c r="CD303" s="42"/>
      <c r="CE303" s="42"/>
      <c r="CF303" s="42"/>
      <c r="CG303" s="42"/>
      <c r="CH303" s="42"/>
      <c r="CI303" s="42"/>
      <c r="CJ303" s="42"/>
      <c r="CK303" s="42"/>
      <c r="CL303" s="42"/>
      <c r="CM303" s="42"/>
      <c r="CN303" s="42"/>
      <c r="CO303" s="42"/>
    </row>
    <row r="304" spans="1:93" s="335" customFormat="1" ht="299.25" x14ac:dyDescent="0.25">
      <c r="A304" s="351" t="s">
        <v>175</v>
      </c>
      <c r="B304" s="277" t="s">
        <v>12</v>
      </c>
      <c r="C304" s="278" t="s">
        <v>130</v>
      </c>
      <c r="D304" s="278" t="s">
        <v>127</v>
      </c>
      <c r="E304" s="285" t="s">
        <v>177</v>
      </c>
      <c r="F304" s="277"/>
      <c r="G304" s="88">
        <f>G305</f>
        <v>1019290</v>
      </c>
      <c r="H304" s="88">
        <f>H305</f>
        <v>1359290</v>
      </c>
      <c r="I304" s="88">
        <f>I305</f>
        <v>1359290</v>
      </c>
      <c r="J304" s="334"/>
      <c r="K304" s="334"/>
      <c r="L304" s="334"/>
      <c r="N304" s="334"/>
      <c r="U304" s="334"/>
      <c r="X304" s="336"/>
      <c r="Y304" s="336"/>
      <c r="Z304" s="336"/>
      <c r="AA304" s="336"/>
      <c r="AB304" s="336"/>
      <c r="AC304" s="336"/>
      <c r="AD304" s="336"/>
      <c r="AE304" s="336"/>
      <c r="AF304" s="336"/>
      <c r="AG304" s="336"/>
      <c r="AH304" s="336"/>
      <c r="AI304" s="336"/>
      <c r="AJ304" s="336"/>
      <c r="AK304" s="336"/>
      <c r="AL304" s="336"/>
      <c r="AM304" s="336"/>
      <c r="AN304" s="336"/>
      <c r="AO304" s="336"/>
      <c r="AP304" s="336"/>
      <c r="AQ304" s="336"/>
      <c r="AR304" s="336"/>
      <c r="AS304" s="336"/>
      <c r="AT304" s="336"/>
      <c r="AU304" s="336"/>
      <c r="AV304" s="336"/>
      <c r="AW304" s="336"/>
      <c r="AX304" s="336"/>
      <c r="AY304" s="336"/>
      <c r="AZ304" s="336"/>
      <c r="BA304" s="336"/>
      <c r="BB304" s="336"/>
      <c r="BC304" s="336"/>
      <c r="BD304" s="336"/>
      <c r="BE304" s="336"/>
      <c r="BF304" s="336"/>
      <c r="BG304" s="336"/>
      <c r="BH304" s="336"/>
      <c r="BI304" s="336"/>
      <c r="BJ304" s="336"/>
      <c r="BK304" s="336"/>
      <c r="BL304" s="336"/>
      <c r="BM304" s="336"/>
      <c r="BN304" s="336"/>
      <c r="BO304" s="336"/>
      <c r="BP304" s="336"/>
      <c r="BQ304" s="336"/>
      <c r="BR304" s="336"/>
      <c r="BS304" s="336"/>
      <c r="BT304" s="336"/>
      <c r="BU304" s="336"/>
      <c r="BV304" s="336"/>
      <c r="BW304" s="336"/>
      <c r="BX304" s="336"/>
      <c r="BY304" s="336"/>
      <c r="BZ304" s="336"/>
      <c r="CA304" s="336"/>
      <c r="CB304" s="336"/>
      <c r="CC304" s="336"/>
      <c r="CD304" s="336"/>
      <c r="CE304" s="336"/>
      <c r="CF304" s="336"/>
      <c r="CG304" s="336"/>
      <c r="CH304" s="336"/>
      <c r="CI304" s="336"/>
      <c r="CJ304" s="336"/>
      <c r="CK304" s="336"/>
      <c r="CL304" s="336"/>
      <c r="CM304" s="336"/>
      <c r="CN304" s="336"/>
      <c r="CO304" s="336"/>
    </row>
    <row r="305" spans="1:93" s="28" customFormat="1" ht="78.75" x14ac:dyDescent="0.25">
      <c r="A305" s="279" t="s">
        <v>107</v>
      </c>
      <c r="B305" s="281" t="s">
        <v>12</v>
      </c>
      <c r="C305" s="282" t="s">
        <v>130</v>
      </c>
      <c r="D305" s="282" t="s">
        <v>127</v>
      </c>
      <c r="E305" s="280" t="s">
        <v>177</v>
      </c>
      <c r="F305" s="281">
        <v>100</v>
      </c>
      <c r="G305" s="87">
        <v>1019290</v>
      </c>
      <c r="H305" s="87">
        <v>1359290</v>
      </c>
      <c r="I305" s="87">
        <v>1359290</v>
      </c>
      <c r="J305" s="43"/>
      <c r="K305" s="43"/>
      <c r="L305" s="43"/>
      <c r="N305" s="43"/>
      <c r="U305" s="43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  <c r="BF305" s="42"/>
      <c r="BG305" s="42"/>
      <c r="BH305" s="42"/>
      <c r="BI305" s="42"/>
      <c r="BJ305" s="42"/>
      <c r="BK305" s="42"/>
      <c r="BL305" s="42"/>
      <c r="BM305" s="42"/>
      <c r="BN305" s="42"/>
      <c r="BO305" s="42"/>
      <c r="BP305" s="42"/>
      <c r="BQ305" s="42"/>
      <c r="BR305" s="42"/>
      <c r="BS305" s="42"/>
      <c r="BT305" s="42"/>
      <c r="BU305" s="42"/>
      <c r="BV305" s="42"/>
      <c r="BW305" s="42"/>
      <c r="BX305" s="42"/>
      <c r="BY305" s="42"/>
      <c r="BZ305" s="42"/>
      <c r="CA305" s="42"/>
      <c r="CB305" s="42"/>
      <c r="CC305" s="42"/>
      <c r="CD305" s="42"/>
      <c r="CE305" s="42"/>
      <c r="CF305" s="42"/>
      <c r="CG305" s="42"/>
      <c r="CH305" s="42"/>
      <c r="CI305" s="42"/>
      <c r="CJ305" s="42"/>
      <c r="CK305" s="42"/>
      <c r="CL305" s="42"/>
      <c r="CM305" s="42"/>
      <c r="CN305" s="42"/>
      <c r="CO305" s="42"/>
    </row>
    <row r="306" spans="1:93" s="78" customFormat="1" ht="78.75" x14ac:dyDescent="0.25">
      <c r="A306" s="103" t="s">
        <v>194</v>
      </c>
      <c r="B306" s="277" t="s">
        <v>12</v>
      </c>
      <c r="C306" s="278" t="s">
        <v>130</v>
      </c>
      <c r="D306" s="278" t="s">
        <v>127</v>
      </c>
      <c r="E306" s="285" t="s">
        <v>230</v>
      </c>
      <c r="F306" s="277"/>
      <c r="G306" s="88">
        <f>G307</f>
        <v>33535.64</v>
      </c>
      <c r="H306" s="88">
        <f t="shared" ref="H306:I306" si="62">H307</f>
        <v>750452</v>
      </c>
      <c r="I306" s="88">
        <f t="shared" si="62"/>
        <v>750452</v>
      </c>
      <c r="J306" s="159"/>
      <c r="K306" s="159"/>
      <c r="L306" s="159"/>
      <c r="M306" s="168"/>
      <c r="N306" s="54"/>
      <c r="O306" s="138"/>
      <c r="S306" s="203"/>
      <c r="T306" s="203"/>
      <c r="U306" s="237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261"/>
      <c r="AX306" s="261"/>
      <c r="AY306" s="261"/>
      <c r="AZ306" s="261"/>
      <c r="BA306" s="261"/>
      <c r="BB306" s="261"/>
      <c r="BC306" s="261"/>
      <c r="BD306" s="261"/>
      <c r="BE306" s="261"/>
      <c r="BF306" s="261"/>
      <c r="BG306" s="261"/>
      <c r="BH306" s="261"/>
      <c r="BI306" s="261"/>
      <c r="BJ306" s="261"/>
      <c r="BK306" s="261"/>
      <c r="BL306" s="261"/>
      <c r="BM306" s="261"/>
      <c r="BN306" s="261"/>
      <c r="BO306" s="261"/>
      <c r="BP306" s="261"/>
      <c r="BQ306" s="261"/>
      <c r="BR306" s="261"/>
      <c r="BS306" s="261"/>
      <c r="BT306" s="261"/>
      <c r="BU306" s="261"/>
      <c r="BV306" s="261"/>
      <c r="BW306" s="261"/>
      <c r="BX306" s="261"/>
      <c r="BY306" s="261"/>
      <c r="BZ306" s="261"/>
      <c r="CA306" s="261"/>
      <c r="CB306" s="261"/>
      <c r="CC306" s="261"/>
      <c r="CD306" s="261"/>
      <c r="CE306" s="261"/>
      <c r="CF306" s="261"/>
      <c r="CG306" s="261"/>
      <c r="CH306" s="261"/>
      <c r="CI306" s="261"/>
      <c r="CJ306" s="261"/>
      <c r="CK306" s="261"/>
      <c r="CL306" s="261"/>
      <c r="CM306" s="261"/>
      <c r="CN306" s="261"/>
      <c r="CO306" s="261"/>
    </row>
    <row r="307" spans="1:93" s="28" customFormat="1" ht="47.25" x14ac:dyDescent="0.25">
      <c r="A307" s="279" t="s">
        <v>108</v>
      </c>
      <c r="B307" s="281" t="s">
        <v>12</v>
      </c>
      <c r="C307" s="282" t="s">
        <v>130</v>
      </c>
      <c r="D307" s="282" t="s">
        <v>127</v>
      </c>
      <c r="E307" s="280" t="s">
        <v>230</v>
      </c>
      <c r="F307" s="281">
        <v>200</v>
      </c>
      <c r="G307" s="87">
        <v>33535.64</v>
      </c>
      <c r="H307" s="87">
        <v>750452</v>
      </c>
      <c r="I307" s="87">
        <v>750452</v>
      </c>
      <c r="J307" s="159"/>
      <c r="K307" s="159"/>
      <c r="L307" s="159"/>
      <c r="M307" s="168"/>
      <c r="N307" s="54"/>
      <c r="O307" s="138"/>
      <c r="S307" s="203"/>
      <c r="T307" s="203"/>
      <c r="U307" s="43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  <c r="BG307" s="42"/>
      <c r="BH307" s="42"/>
      <c r="BI307" s="42"/>
      <c r="BJ307" s="42"/>
      <c r="BK307" s="42"/>
      <c r="BL307" s="42"/>
      <c r="BM307" s="42"/>
      <c r="BN307" s="42"/>
      <c r="BO307" s="42"/>
      <c r="BP307" s="42"/>
      <c r="BQ307" s="42"/>
      <c r="BR307" s="42"/>
      <c r="BS307" s="42"/>
      <c r="BT307" s="42"/>
      <c r="BU307" s="42"/>
      <c r="BV307" s="42"/>
      <c r="BW307" s="42"/>
      <c r="BX307" s="42"/>
      <c r="BY307" s="42"/>
      <c r="BZ307" s="42"/>
      <c r="CA307" s="42"/>
      <c r="CB307" s="42"/>
      <c r="CC307" s="42"/>
      <c r="CD307" s="42"/>
      <c r="CE307" s="42"/>
      <c r="CF307" s="42"/>
      <c r="CG307" s="42"/>
      <c r="CH307" s="42"/>
      <c r="CI307" s="42"/>
      <c r="CJ307" s="42"/>
      <c r="CK307" s="42"/>
      <c r="CL307" s="42"/>
      <c r="CM307" s="42"/>
      <c r="CN307" s="42"/>
      <c r="CO307" s="42"/>
    </row>
    <row r="308" spans="1:93" s="78" customFormat="1" ht="47.25" x14ac:dyDescent="0.25">
      <c r="A308" s="285" t="s">
        <v>53</v>
      </c>
      <c r="B308" s="277" t="s">
        <v>12</v>
      </c>
      <c r="C308" s="278" t="s">
        <v>130</v>
      </c>
      <c r="D308" s="278" t="s">
        <v>127</v>
      </c>
      <c r="E308" s="285" t="s">
        <v>70</v>
      </c>
      <c r="F308" s="277"/>
      <c r="G308" s="88">
        <f>G309+G310+G311</f>
        <v>41756119.339999996</v>
      </c>
      <c r="H308" s="88">
        <f t="shared" ref="H308:I308" si="63">H309+H310+H311</f>
        <v>46060042.060000002</v>
      </c>
      <c r="I308" s="88">
        <f t="shared" si="63"/>
        <v>45709400.32</v>
      </c>
      <c r="J308" s="159"/>
      <c r="K308" s="159"/>
      <c r="L308" s="159"/>
      <c r="M308" s="168"/>
      <c r="N308" s="54"/>
      <c r="O308" s="138"/>
      <c r="S308" s="203"/>
      <c r="T308" s="203"/>
      <c r="U308" s="237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261"/>
      <c r="AX308" s="261"/>
      <c r="AY308" s="261"/>
      <c r="AZ308" s="261"/>
      <c r="BA308" s="261"/>
      <c r="BB308" s="261"/>
      <c r="BC308" s="261"/>
      <c r="BD308" s="261"/>
      <c r="BE308" s="261"/>
      <c r="BF308" s="261"/>
      <c r="BG308" s="261"/>
      <c r="BH308" s="261"/>
      <c r="BI308" s="261"/>
      <c r="BJ308" s="261"/>
      <c r="BK308" s="261"/>
      <c r="BL308" s="261"/>
      <c r="BM308" s="261"/>
      <c r="BN308" s="261"/>
      <c r="BO308" s="261"/>
      <c r="BP308" s="261"/>
      <c r="BQ308" s="261"/>
      <c r="BR308" s="261"/>
      <c r="BS308" s="261"/>
      <c r="BT308" s="261"/>
      <c r="BU308" s="261"/>
      <c r="BV308" s="261"/>
      <c r="BW308" s="261"/>
      <c r="BX308" s="261"/>
      <c r="BY308" s="261"/>
      <c r="BZ308" s="261"/>
      <c r="CA308" s="261"/>
      <c r="CB308" s="261"/>
      <c r="CC308" s="261"/>
      <c r="CD308" s="261"/>
      <c r="CE308" s="261"/>
      <c r="CF308" s="261"/>
      <c r="CG308" s="261"/>
      <c r="CH308" s="261"/>
      <c r="CI308" s="261"/>
      <c r="CJ308" s="261"/>
      <c r="CK308" s="261"/>
      <c r="CL308" s="261"/>
      <c r="CM308" s="261"/>
      <c r="CN308" s="261"/>
      <c r="CO308" s="261"/>
    </row>
    <row r="309" spans="1:93" s="44" customFormat="1" ht="78.75" x14ac:dyDescent="0.25">
      <c r="A309" s="279" t="s">
        <v>107</v>
      </c>
      <c r="B309" s="281" t="s">
        <v>12</v>
      </c>
      <c r="C309" s="282" t="s">
        <v>130</v>
      </c>
      <c r="D309" s="282" t="s">
        <v>127</v>
      </c>
      <c r="E309" s="280" t="s">
        <v>70</v>
      </c>
      <c r="F309" s="281">
        <v>100</v>
      </c>
      <c r="G309" s="87">
        <v>41001715.689999998</v>
      </c>
      <c r="H309" s="88">
        <f>24545746.68+20988944.38</f>
        <v>45534691.060000002</v>
      </c>
      <c r="I309" s="87">
        <f t="shared" ref="I309" si="64">24545746.68+20988944.38</f>
        <v>45534691.060000002</v>
      </c>
      <c r="J309" s="182"/>
      <c r="K309" s="182"/>
      <c r="L309" s="182"/>
      <c r="M309" s="183"/>
      <c r="N309" s="130"/>
      <c r="O309" s="147"/>
      <c r="S309" s="220"/>
      <c r="T309" s="220"/>
      <c r="U309" s="236"/>
      <c r="X309" s="260"/>
      <c r="Y309" s="260"/>
      <c r="Z309" s="260"/>
      <c r="AA309" s="260"/>
      <c r="AB309" s="260"/>
      <c r="AC309" s="260"/>
      <c r="AD309" s="260"/>
      <c r="AE309" s="260"/>
      <c r="AF309" s="260"/>
      <c r="AG309" s="260"/>
      <c r="AH309" s="260"/>
      <c r="AI309" s="260"/>
      <c r="AJ309" s="260"/>
      <c r="AK309" s="260"/>
      <c r="AL309" s="260"/>
      <c r="AM309" s="260"/>
      <c r="AN309" s="260"/>
      <c r="AO309" s="260"/>
      <c r="AP309" s="260"/>
      <c r="AQ309" s="260"/>
      <c r="AR309" s="260"/>
      <c r="AS309" s="260"/>
      <c r="AT309" s="260"/>
      <c r="AU309" s="260"/>
      <c r="AV309" s="260"/>
      <c r="AW309" s="260"/>
      <c r="AX309" s="260"/>
      <c r="AY309" s="260"/>
      <c r="AZ309" s="260"/>
      <c r="BA309" s="260"/>
      <c r="BB309" s="260"/>
      <c r="BC309" s="260"/>
      <c r="BD309" s="260"/>
      <c r="BE309" s="260"/>
      <c r="BF309" s="260"/>
      <c r="BG309" s="260"/>
      <c r="BH309" s="260"/>
      <c r="BI309" s="260"/>
      <c r="BJ309" s="260"/>
      <c r="BK309" s="260"/>
      <c r="BL309" s="260"/>
      <c r="BM309" s="260"/>
      <c r="BN309" s="260"/>
      <c r="BO309" s="260"/>
      <c r="BP309" s="260"/>
      <c r="BQ309" s="260"/>
      <c r="BR309" s="260"/>
      <c r="BS309" s="260"/>
      <c r="BT309" s="260"/>
      <c r="BU309" s="260"/>
      <c r="BV309" s="260"/>
      <c r="BW309" s="260"/>
      <c r="BX309" s="260"/>
      <c r="BY309" s="260"/>
      <c r="BZ309" s="260"/>
      <c r="CA309" s="260"/>
      <c r="CB309" s="260"/>
      <c r="CC309" s="260"/>
      <c r="CD309" s="260"/>
      <c r="CE309" s="260"/>
      <c r="CF309" s="260"/>
      <c r="CG309" s="260"/>
      <c r="CH309" s="260"/>
      <c r="CI309" s="260"/>
      <c r="CJ309" s="260"/>
      <c r="CK309" s="260"/>
      <c r="CL309" s="260"/>
      <c r="CM309" s="260"/>
      <c r="CN309" s="260"/>
      <c r="CO309" s="260"/>
    </row>
    <row r="310" spans="1:93" s="28" customFormat="1" ht="47.25" x14ac:dyDescent="0.25">
      <c r="A310" s="279" t="s">
        <v>108</v>
      </c>
      <c r="B310" s="281" t="s">
        <v>12</v>
      </c>
      <c r="C310" s="278" t="s">
        <v>130</v>
      </c>
      <c r="D310" s="278" t="s">
        <v>127</v>
      </c>
      <c r="E310" s="280" t="s">
        <v>70</v>
      </c>
      <c r="F310" s="281">
        <v>200</v>
      </c>
      <c r="G310" s="89">
        <v>704080.65</v>
      </c>
      <c r="H310" s="89">
        <v>353835</v>
      </c>
      <c r="I310" s="89">
        <f>1178887.44-1175692.71</f>
        <v>3194.7299999999814</v>
      </c>
      <c r="J310" s="159"/>
      <c r="K310" s="159"/>
      <c r="L310" s="159">
        <v>49799.11</v>
      </c>
      <c r="M310" s="168"/>
      <c r="N310" s="54"/>
      <c r="O310" s="138"/>
      <c r="S310" s="203"/>
      <c r="T310" s="203"/>
      <c r="U310" s="43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  <c r="BG310" s="42"/>
      <c r="BH310" s="42"/>
      <c r="BI310" s="42"/>
      <c r="BJ310" s="42"/>
      <c r="BK310" s="42"/>
      <c r="BL310" s="42"/>
      <c r="BM310" s="42"/>
      <c r="BN310" s="42"/>
      <c r="BO310" s="42"/>
      <c r="BP310" s="42"/>
      <c r="BQ310" s="42"/>
      <c r="BR310" s="42"/>
      <c r="BS310" s="42"/>
      <c r="BT310" s="42"/>
      <c r="BU310" s="42"/>
      <c r="BV310" s="42"/>
      <c r="BW310" s="42"/>
      <c r="BX310" s="42"/>
      <c r="BY310" s="42"/>
      <c r="BZ310" s="42"/>
      <c r="CA310" s="42"/>
      <c r="CB310" s="42"/>
      <c r="CC310" s="42"/>
      <c r="CD310" s="42"/>
      <c r="CE310" s="42"/>
      <c r="CF310" s="42"/>
      <c r="CG310" s="42"/>
      <c r="CH310" s="42"/>
      <c r="CI310" s="42"/>
      <c r="CJ310" s="42"/>
      <c r="CK310" s="42"/>
      <c r="CL310" s="42"/>
      <c r="CM310" s="42"/>
      <c r="CN310" s="42"/>
      <c r="CO310" s="42"/>
    </row>
    <row r="311" spans="1:93" s="25" customFormat="1" ht="15.75" x14ac:dyDescent="0.25">
      <c r="A311" s="279" t="s">
        <v>96</v>
      </c>
      <c r="B311" s="281" t="s">
        <v>12</v>
      </c>
      <c r="C311" s="278" t="s">
        <v>130</v>
      </c>
      <c r="D311" s="278" t="s">
        <v>127</v>
      </c>
      <c r="E311" s="280" t="s">
        <v>70</v>
      </c>
      <c r="F311" s="281">
        <v>800</v>
      </c>
      <c r="G311" s="89">
        <v>50323</v>
      </c>
      <c r="H311" s="89">
        <f>169292+2224</f>
        <v>171516</v>
      </c>
      <c r="I311" s="89">
        <f t="shared" ref="I311" si="65">169291.53+2223</f>
        <v>171514.53</v>
      </c>
      <c r="J311" s="156"/>
      <c r="K311" s="156"/>
      <c r="L311" s="156"/>
      <c r="M311" s="157"/>
      <c r="N311" s="53"/>
      <c r="O311" s="136"/>
      <c r="S311" s="201"/>
      <c r="T311" s="201"/>
      <c r="U311" s="24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48"/>
      <c r="BA311" s="48"/>
      <c r="BB311" s="48"/>
      <c r="BC311" s="48"/>
      <c r="BD311" s="48"/>
      <c r="BE311" s="48"/>
      <c r="BF311" s="48"/>
      <c r="BG311" s="48"/>
      <c r="BH311" s="48"/>
      <c r="BI311" s="48"/>
      <c r="BJ311" s="48"/>
      <c r="BK311" s="48"/>
      <c r="BL311" s="48"/>
      <c r="BM311" s="48"/>
      <c r="BN311" s="48"/>
      <c r="BO311" s="48"/>
      <c r="BP311" s="48"/>
      <c r="BQ311" s="48"/>
      <c r="BR311" s="48"/>
      <c r="BS311" s="48"/>
      <c r="BT311" s="48"/>
      <c r="BU311" s="48"/>
      <c r="BV311" s="48"/>
      <c r="BW311" s="48"/>
      <c r="BX311" s="48"/>
      <c r="BY311" s="48"/>
      <c r="BZ311" s="48"/>
      <c r="CA311" s="48"/>
      <c r="CB311" s="48"/>
      <c r="CC311" s="48"/>
      <c r="CD311" s="48"/>
      <c r="CE311" s="48"/>
      <c r="CF311" s="48"/>
      <c r="CG311" s="48"/>
      <c r="CH311" s="48"/>
      <c r="CI311" s="48"/>
      <c r="CJ311" s="48"/>
      <c r="CK311" s="48"/>
      <c r="CL311" s="48"/>
      <c r="CM311" s="48"/>
      <c r="CN311" s="48"/>
      <c r="CO311" s="48"/>
    </row>
    <row r="312" spans="1:93" s="25" customFormat="1" ht="94.5" x14ac:dyDescent="0.25">
      <c r="A312" s="279" t="s">
        <v>206</v>
      </c>
      <c r="B312" s="281" t="s">
        <v>12</v>
      </c>
      <c r="C312" s="278" t="s">
        <v>130</v>
      </c>
      <c r="D312" s="278" t="s">
        <v>127</v>
      </c>
      <c r="E312" s="102" t="s">
        <v>205</v>
      </c>
      <c r="F312" s="281"/>
      <c r="G312" s="89">
        <f>G313</f>
        <v>30000</v>
      </c>
      <c r="H312" s="89"/>
      <c r="I312" s="89"/>
      <c r="J312" s="156"/>
      <c r="K312" s="156"/>
      <c r="L312" s="156"/>
      <c r="M312" s="157"/>
      <c r="N312" s="53"/>
      <c r="O312" s="136"/>
      <c r="S312" s="201"/>
      <c r="T312" s="201"/>
      <c r="U312" s="24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48"/>
      <c r="BO312" s="48"/>
      <c r="BP312" s="48"/>
      <c r="BQ312" s="48"/>
      <c r="BR312" s="48"/>
      <c r="BS312" s="48"/>
      <c r="BT312" s="48"/>
      <c r="BU312" s="48"/>
      <c r="BV312" s="48"/>
      <c r="BW312" s="48"/>
      <c r="BX312" s="48"/>
      <c r="BY312" s="48"/>
      <c r="BZ312" s="48"/>
      <c r="CA312" s="48"/>
      <c r="CB312" s="48"/>
      <c r="CC312" s="48"/>
      <c r="CD312" s="48"/>
      <c r="CE312" s="48"/>
      <c r="CF312" s="48"/>
      <c r="CG312" s="48"/>
      <c r="CH312" s="48"/>
      <c r="CI312" s="48"/>
      <c r="CJ312" s="48"/>
      <c r="CK312" s="48"/>
      <c r="CL312" s="48"/>
      <c r="CM312" s="48"/>
      <c r="CN312" s="48"/>
      <c r="CO312" s="48"/>
    </row>
    <row r="313" spans="1:93" s="25" customFormat="1" ht="47.25" x14ac:dyDescent="0.25">
      <c r="A313" s="279" t="s">
        <v>108</v>
      </c>
      <c r="B313" s="281" t="s">
        <v>12</v>
      </c>
      <c r="C313" s="278" t="s">
        <v>130</v>
      </c>
      <c r="D313" s="278" t="s">
        <v>127</v>
      </c>
      <c r="E313" s="102" t="s">
        <v>205</v>
      </c>
      <c r="F313" s="281">
        <v>200</v>
      </c>
      <c r="G313" s="89">
        <v>30000</v>
      </c>
      <c r="H313" s="89"/>
      <c r="I313" s="89"/>
      <c r="J313" s="156"/>
      <c r="K313" s="156"/>
      <c r="L313" s="156"/>
      <c r="M313" s="157"/>
      <c r="N313" s="53"/>
      <c r="O313" s="136"/>
      <c r="S313" s="201"/>
      <c r="T313" s="201"/>
      <c r="U313" s="24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  <c r="BK313" s="48"/>
      <c r="BL313" s="48"/>
      <c r="BM313" s="48"/>
      <c r="BN313" s="48"/>
      <c r="BO313" s="48"/>
      <c r="BP313" s="48"/>
      <c r="BQ313" s="48"/>
      <c r="BR313" s="48"/>
      <c r="BS313" s="48"/>
      <c r="BT313" s="48"/>
      <c r="BU313" s="48"/>
      <c r="BV313" s="48"/>
      <c r="BW313" s="48"/>
      <c r="BX313" s="48"/>
      <c r="BY313" s="48"/>
      <c r="BZ313" s="48"/>
      <c r="CA313" s="48"/>
      <c r="CB313" s="48"/>
      <c r="CC313" s="48"/>
      <c r="CD313" s="48"/>
      <c r="CE313" s="48"/>
      <c r="CF313" s="48"/>
      <c r="CG313" s="48"/>
      <c r="CH313" s="48"/>
      <c r="CI313" s="48"/>
      <c r="CJ313" s="48"/>
      <c r="CK313" s="48"/>
      <c r="CL313" s="48"/>
      <c r="CM313" s="48"/>
      <c r="CN313" s="48"/>
      <c r="CO313" s="48"/>
    </row>
    <row r="314" spans="1:93" s="35" customFormat="1" ht="47.25" x14ac:dyDescent="0.25">
      <c r="A314" s="285" t="s">
        <v>147</v>
      </c>
      <c r="B314" s="277" t="s">
        <v>12</v>
      </c>
      <c r="C314" s="284" t="s">
        <v>130</v>
      </c>
      <c r="D314" s="284" t="s">
        <v>129</v>
      </c>
      <c r="E314" s="285"/>
      <c r="F314" s="277"/>
      <c r="G314" s="91">
        <f t="shared" ref="G314:I315" si="66">G315</f>
        <v>808980</v>
      </c>
      <c r="H314" s="91">
        <f t="shared" si="66"/>
        <v>798900</v>
      </c>
      <c r="I314" s="91">
        <f t="shared" si="66"/>
        <v>798900</v>
      </c>
      <c r="J314" s="162"/>
      <c r="K314" s="162"/>
      <c r="L314" s="162"/>
      <c r="M314" s="172"/>
      <c r="N314" s="56"/>
      <c r="O314" s="142"/>
      <c r="S314" s="206"/>
      <c r="T314" s="206"/>
      <c r="U314" s="47"/>
      <c r="X314" s="250"/>
      <c r="Y314" s="250"/>
      <c r="Z314" s="250"/>
      <c r="AA314" s="250"/>
      <c r="AB314" s="250"/>
      <c r="AC314" s="250"/>
      <c r="AD314" s="250"/>
      <c r="AE314" s="250"/>
      <c r="AF314" s="250"/>
      <c r="AG314" s="250"/>
      <c r="AH314" s="250"/>
      <c r="AI314" s="250"/>
      <c r="AJ314" s="250"/>
      <c r="AK314" s="250"/>
      <c r="AL314" s="250"/>
      <c r="AM314" s="250"/>
      <c r="AN314" s="250"/>
      <c r="AO314" s="250"/>
      <c r="AP314" s="250"/>
      <c r="AQ314" s="250"/>
      <c r="AR314" s="250"/>
      <c r="AS314" s="250"/>
      <c r="AT314" s="250"/>
      <c r="AU314" s="250"/>
      <c r="AV314" s="250"/>
      <c r="AW314" s="250"/>
      <c r="AX314" s="250"/>
      <c r="AY314" s="250"/>
      <c r="AZ314" s="250"/>
      <c r="BA314" s="250"/>
      <c r="BB314" s="250"/>
      <c r="BC314" s="250"/>
      <c r="BD314" s="250"/>
      <c r="BE314" s="250"/>
      <c r="BF314" s="250"/>
      <c r="BG314" s="250"/>
      <c r="BH314" s="250"/>
      <c r="BI314" s="250"/>
      <c r="BJ314" s="250"/>
      <c r="BK314" s="250"/>
      <c r="BL314" s="250"/>
      <c r="BM314" s="250"/>
      <c r="BN314" s="250"/>
      <c r="BO314" s="250"/>
      <c r="BP314" s="250"/>
      <c r="BQ314" s="250"/>
      <c r="BR314" s="250"/>
      <c r="BS314" s="250"/>
      <c r="BT314" s="250"/>
      <c r="BU314" s="250"/>
      <c r="BV314" s="250"/>
      <c r="BW314" s="250"/>
      <c r="BX314" s="250"/>
      <c r="BY314" s="250"/>
      <c r="BZ314" s="250"/>
      <c r="CA314" s="250"/>
      <c r="CB314" s="250"/>
      <c r="CC314" s="250"/>
      <c r="CD314" s="250"/>
      <c r="CE314" s="250"/>
      <c r="CF314" s="250"/>
      <c r="CG314" s="250"/>
      <c r="CH314" s="250"/>
      <c r="CI314" s="250"/>
      <c r="CJ314" s="250"/>
      <c r="CK314" s="250"/>
      <c r="CL314" s="250"/>
      <c r="CM314" s="250"/>
      <c r="CN314" s="250"/>
      <c r="CO314" s="250"/>
    </row>
    <row r="315" spans="1:93" s="325" customFormat="1" ht="283.5" x14ac:dyDescent="0.25">
      <c r="A315" s="348" t="s">
        <v>148</v>
      </c>
      <c r="B315" s="277" t="s">
        <v>12</v>
      </c>
      <c r="C315" s="284" t="s">
        <v>130</v>
      </c>
      <c r="D315" s="284" t="s">
        <v>129</v>
      </c>
      <c r="E315" s="285" t="s">
        <v>143</v>
      </c>
      <c r="F315" s="284"/>
      <c r="G315" s="88">
        <f>G316</f>
        <v>808980</v>
      </c>
      <c r="H315" s="88">
        <f t="shared" si="66"/>
        <v>798900</v>
      </c>
      <c r="I315" s="88">
        <f t="shared" si="66"/>
        <v>798900</v>
      </c>
      <c r="J315" s="324"/>
      <c r="K315" s="324"/>
      <c r="L315" s="324"/>
      <c r="N315" s="324"/>
      <c r="U315" s="324"/>
      <c r="X315" s="326"/>
      <c r="Y315" s="326"/>
      <c r="Z315" s="326"/>
      <c r="AA315" s="326"/>
      <c r="AB315" s="326"/>
      <c r="AC315" s="326"/>
      <c r="AD315" s="326"/>
      <c r="AE315" s="326"/>
      <c r="AF315" s="326"/>
      <c r="AG315" s="326"/>
      <c r="AH315" s="326"/>
      <c r="AI315" s="326"/>
      <c r="AJ315" s="326"/>
      <c r="AK315" s="326"/>
      <c r="AL315" s="326"/>
      <c r="AM315" s="326"/>
      <c r="AN315" s="326"/>
      <c r="AO315" s="326"/>
      <c r="AP315" s="326"/>
      <c r="AQ315" s="326"/>
      <c r="AR315" s="326"/>
      <c r="AS315" s="326"/>
      <c r="AT315" s="326"/>
      <c r="AU315" s="326"/>
      <c r="AV315" s="326"/>
      <c r="AW315" s="326"/>
      <c r="AX315" s="326"/>
      <c r="AY315" s="326"/>
      <c r="AZ315" s="326"/>
      <c r="BA315" s="326"/>
      <c r="BB315" s="326"/>
      <c r="BC315" s="326"/>
      <c r="BD315" s="326"/>
      <c r="BE315" s="326"/>
      <c r="BF315" s="326"/>
      <c r="BG315" s="326"/>
      <c r="BH315" s="326"/>
      <c r="BI315" s="326"/>
      <c r="BJ315" s="326"/>
      <c r="BK315" s="326"/>
      <c r="BL315" s="326"/>
      <c r="BM315" s="326"/>
      <c r="BN315" s="326"/>
      <c r="BO315" s="326"/>
      <c r="BP315" s="326"/>
      <c r="BQ315" s="326"/>
      <c r="BR315" s="326"/>
      <c r="BS315" s="326"/>
      <c r="BT315" s="326"/>
      <c r="BU315" s="326"/>
      <c r="BV315" s="326"/>
      <c r="BW315" s="326"/>
      <c r="BX315" s="326"/>
      <c r="BY315" s="326"/>
      <c r="BZ315" s="326"/>
      <c r="CA315" s="326"/>
      <c r="CB315" s="326"/>
      <c r="CC315" s="326"/>
      <c r="CD315" s="326"/>
      <c r="CE315" s="326"/>
      <c r="CF315" s="326"/>
      <c r="CG315" s="326"/>
      <c r="CH315" s="326"/>
      <c r="CI315" s="326"/>
      <c r="CJ315" s="326"/>
      <c r="CK315" s="326"/>
      <c r="CL315" s="326"/>
      <c r="CM315" s="326"/>
      <c r="CN315" s="326"/>
      <c r="CO315" s="326"/>
    </row>
    <row r="316" spans="1:93" s="28" customFormat="1" ht="47.25" x14ac:dyDescent="0.25">
      <c r="A316" s="279" t="s">
        <v>108</v>
      </c>
      <c r="B316" s="281" t="s">
        <v>12</v>
      </c>
      <c r="C316" s="283" t="s">
        <v>130</v>
      </c>
      <c r="D316" s="283" t="s">
        <v>129</v>
      </c>
      <c r="E316" s="280" t="s">
        <v>143</v>
      </c>
      <c r="F316" s="283" t="s">
        <v>109</v>
      </c>
      <c r="G316" s="87">
        <v>808980</v>
      </c>
      <c r="H316" s="87">
        <v>798900</v>
      </c>
      <c r="I316" s="87">
        <v>798900</v>
      </c>
      <c r="J316" s="159"/>
      <c r="K316" s="159"/>
      <c r="L316" s="159"/>
      <c r="M316" s="168"/>
      <c r="N316" s="54"/>
      <c r="O316" s="138"/>
      <c r="S316" s="203"/>
      <c r="T316" s="203"/>
      <c r="U316" s="43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  <c r="BG316" s="42"/>
      <c r="BH316" s="42"/>
      <c r="BI316" s="42"/>
      <c r="BJ316" s="42"/>
      <c r="BK316" s="42"/>
      <c r="BL316" s="42"/>
      <c r="BM316" s="42"/>
      <c r="BN316" s="42"/>
      <c r="BO316" s="42"/>
      <c r="BP316" s="42"/>
      <c r="BQ316" s="42"/>
      <c r="BR316" s="42"/>
      <c r="BS316" s="42"/>
      <c r="BT316" s="42"/>
      <c r="BU316" s="42"/>
      <c r="BV316" s="42"/>
      <c r="BW316" s="42"/>
      <c r="BX316" s="42"/>
      <c r="BY316" s="42"/>
      <c r="BZ316" s="42"/>
      <c r="CA316" s="42"/>
      <c r="CB316" s="42"/>
      <c r="CC316" s="42"/>
      <c r="CD316" s="42"/>
      <c r="CE316" s="42"/>
      <c r="CF316" s="42"/>
      <c r="CG316" s="42"/>
      <c r="CH316" s="42"/>
      <c r="CI316" s="42"/>
      <c r="CJ316" s="42"/>
      <c r="CK316" s="42"/>
      <c r="CL316" s="42"/>
      <c r="CM316" s="42"/>
      <c r="CN316" s="42"/>
      <c r="CO316" s="42"/>
    </row>
    <row r="317" spans="1:93" s="28" customFormat="1" ht="47.25" x14ac:dyDescent="0.25">
      <c r="A317" s="276" t="s">
        <v>245</v>
      </c>
      <c r="B317" s="277" t="s">
        <v>12</v>
      </c>
      <c r="C317" s="284" t="s">
        <v>130</v>
      </c>
      <c r="D317" s="284" t="s">
        <v>130</v>
      </c>
      <c r="E317" s="285" t="s">
        <v>244</v>
      </c>
      <c r="F317" s="284"/>
      <c r="G317" s="88">
        <f>G318</f>
        <v>20000</v>
      </c>
      <c r="H317" s="87"/>
      <c r="I317" s="87"/>
      <c r="J317" s="159"/>
      <c r="K317" s="159"/>
      <c r="L317" s="159"/>
      <c r="M317" s="168"/>
      <c r="N317" s="54"/>
      <c r="O317" s="138"/>
      <c r="S317" s="203"/>
      <c r="T317" s="203"/>
      <c r="U317" s="43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42"/>
      <c r="BH317" s="42"/>
      <c r="BI317" s="42"/>
      <c r="BJ317" s="42"/>
      <c r="BK317" s="42"/>
      <c r="BL317" s="42"/>
      <c r="BM317" s="42"/>
      <c r="BN317" s="42"/>
      <c r="BO317" s="42"/>
      <c r="BP317" s="42"/>
      <c r="BQ317" s="42"/>
      <c r="BR317" s="42"/>
      <c r="BS317" s="42"/>
      <c r="BT317" s="42"/>
      <c r="BU317" s="42"/>
      <c r="BV317" s="42"/>
      <c r="BW317" s="42"/>
      <c r="BX317" s="42"/>
      <c r="BY317" s="42"/>
      <c r="BZ317" s="42"/>
      <c r="CA317" s="42"/>
      <c r="CB317" s="42"/>
      <c r="CC317" s="42"/>
      <c r="CD317" s="42"/>
      <c r="CE317" s="42"/>
      <c r="CF317" s="42"/>
      <c r="CG317" s="42"/>
      <c r="CH317" s="42"/>
      <c r="CI317" s="42"/>
      <c r="CJ317" s="42"/>
      <c r="CK317" s="42"/>
      <c r="CL317" s="42"/>
      <c r="CM317" s="42"/>
      <c r="CN317" s="42"/>
      <c r="CO317" s="42"/>
    </row>
    <row r="318" spans="1:93" s="28" customFormat="1" ht="47.25" x14ac:dyDescent="0.25">
      <c r="A318" s="279" t="s">
        <v>108</v>
      </c>
      <c r="B318" s="281" t="s">
        <v>12</v>
      </c>
      <c r="C318" s="283" t="s">
        <v>130</v>
      </c>
      <c r="D318" s="283" t="s">
        <v>130</v>
      </c>
      <c r="E318" s="280" t="s">
        <v>244</v>
      </c>
      <c r="F318" s="283" t="s">
        <v>109</v>
      </c>
      <c r="G318" s="87">
        <v>20000</v>
      </c>
      <c r="H318" s="87"/>
      <c r="I318" s="87"/>
      <c r="J318" s="159"/>
      <c r="K318" s="159"/>
      <c r="L318" s="159"/>
      <c r="M318" s="168"/>
      <c r="N318" s="54"/>
      <c r="O318" s="138"/>
      <c r="S318" s="203"/>
      <c r="T318" s="203"/>
      <c r="U318" s="43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  <c r="BG318" s="42"/>
      <c r="BH318" s="42"/>
      <c r="BI318" s="42"/>
      <c r="BJ318" s="42"/>
      <c r="BK318" s="42"/>
      <c r="BL318" s="42"/>
      <c r="BM318" s="42"/>
      <c r="BN318" s="42"/>
      <c r="BO318" s="42"/>
      <c r="BP318" s="42"/>
      <c r="BQ318" s="42"/>
      <c r="BR318" s="42"/>
      <c r="BS318" s="42"/>
      <c r="BT318" s="42"/>
      <c r="BU318" s="42"/>
      <c r="BV318" s="42"/>
      <c r="BW318" s="42"/>
      <c r="BX318" s="42"/>
      <c r="BY318" s="42"/>
      <c r="BZ318" s="42"/>
      <c r="CA318" s="42"/>
      <c r="CB318" s="42"/>
      <c r="CC318" s="42"/>
      <c r="CD318" s="42"/>
      <c r="CE318" s="42"/>
      <c r="CF318" s="42"/>
      <c r="CG318" s="42"/>
      <c r="CH318" s="42"/>
      <c r="CI318" s="42"/>
      <c r="CJ318" s="42"/>
      <c r="CK318" s="42"/>
      <c r="CL318" s="42"/>
      <c r="CM318" s="42"/>
      <c r="CN318" s="42"/>
      <c r="CO318" s="42"/>
    </row>
    <row r="319" spans="1:93" s="28" customFormat="1" ht="31.5" x14ac:dyDescent="0.25">
      <c r="A319" s="285" t="s">
        <v>15</v>
      </c>
      <c r="B319" s="277">
        <v>873</v>
      </c>
      <c r="C319" s="278" t="s">
        <v>130</v>
      </c>
      <c r="D319" s="278" t="s">
        <v>128</v>
      </c>
      <c r="E319" s="285"/>
      <c r="F319" s="277"/>
      <c r="G319" s="88">
        <f>G322+G336+G347+G349+G353+G320+G351</f>
        <v>29071512.800000004</v>
      </c>
      <c r="H319" s="88">
        <f>H322+H336+H347+H349</f>
        <v>29444401.73</v>
      </c>
      <c r="I319" s="88">
        <f>I322+I336+I347+I349</f>
        <v>27825179.719999999</v>
      </c>
      <c r="J319" s="159"/>
      <c r="K319" s="159"/>
      <c r="L319" s="159"/>
      <c r="M319" s="168"/>
      <c r="N319" s="54"/>
      <c r="O319" s="138"/>
      <c r="Q319" s="43">
        <v>27032017.16</v>
      </c>
      <c r="R319" s="43">
        <f>G319-Q319</f>
        <v>2039495.6400000043</v>
      </c>
      <c r="S319" s="203"/>
      <c r="T319" s="203"/>
      <c r="U319" s="43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  <c r="BG319" s="42"/>
      <c r="BH319" s="42"/>
      <c r="BI319" s="42"/>
      <c r="BJ319" s="42"/>
      <c r="BK319" s="42"/>
      <c r="BL319" s="42"/>
      <c r="BM319" s="42"/>
      <c r="BN319" s="42"/>
      <c r="BO319" s="42"/>
      <c r="BP319" s="42"/>
      <c r="BQ319" s="42"/>
      <c r="BR319" s="42"/>
      <c r="BS319" s="42"/>
      <c r="BT319" s="42"/>
      <c r="BU319" s="42"/>
      <c r="BV319" s="42"/>
      <c r="BW319" s="42"/>
      <c r="BX319" s="42"/>
      <c r="BY319" s="42"/>
      <c r="BZ319" s="42"/>
      <c r="CA319" s="42"/>
      <c r="CB319" s="42"/>
      <c r="CC319" s="42"/>
      <c r="CD319" s="42"/>
      <c r="CE319" s="42"/>
      <c r="CF319" s="42"/>
      <c r="CG319" s="42"/>
      <c r="CH319" s="42"/>
      <c r="CI319" s="42"/>
      <c r="CJ319" s="42"/>
      <c r="CK319" s="42"/>
      <c r="CL319" s="42"/>
      <c r="CM319" s="42"/>
      <c r="CN319" s="42"/>
      <c r="CO319" s="42"/>
    </row>
    <row r="320" spans="1:93" s="83" customFormat="1" ht="94.5" x14ac:dyDescent="0.25">
      <c r="A320" s="103" t="s">
        <v>206</v>
      </c>
      <c r="B320" s="277">
        <v>873</v>
      </c>
      <c r="C320" s="278" t="s">
        <v>130</v>
      </c>
      <c r="D320" s="278" t="s">
        <v>128</v>
      </c>
      <c r="E320" s="103" t="s">
        <v>205</v>
      </c>
      <c r="F320" s="277"/>
      <c r="G320" s="88">
        <f>G321</f>
        <v>110000</v>
      </c>
      <c r="H320" s="88"/>
      <c r="I320" s="88"/>
      <c r="J320" s="159"/>
      <c r="K320" s="159"/>
      <c r="L320" s="159"/>
      <c r="M320" s="168"/>
      <c r="N320" s="54"/>
      <c r="O320" s="138"/>
      <c r="P320" s="28"/>
      <c r="Q320" s="43"/>
      <c r="R320" s="43"/>
      <c r="S320" s="203"/>
      <c r="T320" s="203"/>
      <c r="U320" s="43"/>
      <c r="V320" s="28"/>
      <c r="W320" s="28"/>
      <c r="X320" s="42"/>
      <c r="Y320" s="42"/>
      <c r="Z320" s="254"/>
      <c r="AA320" s="254"/>
      <c r="AB320" s="254"/>
      <c r="AC320" s="254"/>
      <c r="AD320" s="254"/>
      <c r="AE320" s="254"/>
      <c r="AF320" s="254"/>
      <c r="AG320" s="254"/>
      <c r="AH320" s="254"/>
      <c r="AI320" s="254"/>
      <c r="AJ320" s="254"/>
      <c r="AK320" s="254"/>
      <c r="AL320" s="254"/>
      <c r="AM320" s="254"/>
      <c r="AN320" s="254"/>
      <c r="AO320" s="254"/>
      <c r="AP320" s="254"/>
      <c r="AQ320" s="254"/>
      <c r="AR320" s="254"/>
      <c r="AS320" s="254"/>
      <c r="AT320" s="254"/>
      <c r="AU320" s="254"/>
      <c r="AV320" s="254"/>
      <c r="AW320" s="254"/>
      <c r="AX320" s="254"/>
      <c r="AY320" s="254"/>
      <c r="AZ320" s="254"/>
      <c r="BA320" s="254"/>
      <c r="BB320" s="254"/>
      <c r="BC320" s="254"/>
      <c r="BD320" s="254"/>
      <c r="BE320" s="254"/>
      <c r="BF320" s="254"/>
      <c r="BG320" s="254"/>
      <c r="BH320" s="254"/>
      <c r="BI320" s="254"/>
      <c r="BJ320" s="254"/>
      <c r="BK320" s="254"/>
      <c r="BL320" s="254"/>
      <c r="BM320" s="254"/>
      <c r="BN320" s="254"/>
      <c r="BO320" s="254"/>
      <c r="BP320" s="254"/>
      <c r="BQ320" s="254"/>
      <c r="BR320" s="254"/>
      <c r="BS320" s="254"/>
      <c r="BT320" s="254"/>
      <c r="BU320" s="254"/>
      <c r="BV320" s="254"/>
      <c r="BW320" s="254"/>
      <c r="BX320" s="254"/>
      <c r="BY320" s="254"/>
      <c r="BZ320" s="254"/>
      <c r="CA320" s="254"/>
      <c r="CB320" s="254"/>
      <c r="CC320" s="254"/>
      <c r="CD320" s="254"/>
      <c r="CE320" s="254"/>
      <c r="CF320" s="254"/>
      <c r="CG320" s="254"/>
      <c r="CH320" s="254"/>
      <c r="CI320" s="254"/>
      <c r="CJ320" s="254"/>
      <c r="CK320" s="254"/>
      <c r="CL320" s="254"/>
      <c r="CM320" s="254"/>
      <c r="CN320" s="254"/>
      <c r="CO320" s="254"/>
    </row>
    <row r="321" spans="1:93" s="28" customFormat="1" ht="47.25" x14ac:dyDescent="0.25">
      <c r="A321" s="279" t="s">
        <v>108</v>
      </c>
      <c r="B321" s="281">
        <v>873</v>
      </c>
      <c r="C321" s="282" t="s">
        <v>130</v>
      </c>
      <c r="D321" s="282" t="s">
        <v>128</v>
      </c>
      <c r="E321" s="102" t="s">
        <v>205</v>
      </c>
      <c r="F321" s="281">
        <v>200</v>
      </c>
      <c r="G321" s="87">
        <v>110000</v>
      </c>
      <c r="H321" s="88"/>
      <c r="I321" s="88"/>
      <c r="J321" s="159"/>
      <c r="K321" s="159"/>
      <c r="L321" s="159"/>
      <c r="M321" s="168"/>
      <c r="N321" s="54"/>
      <c r="O321" s="138"/>
      <c r="Q321" s="43"/>
      <c r="R321" s="43"/>
      <c r="S321" s="203"/>
      <c r="T321" s="203"/>
      <c r="U321" s="43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  <c r="BG321" s="42"/>
      <c r="BH321" s="42"/>
      <c r="BI321" s="42"/>
      <c r="BJ321" s="42"/>
      <c r="BK321" s="42"/>
      <c r="BL321" s="42"/>
      <c r="BM321" s="42"/>
      <c r="BN321" s="42"/>
      <c r="BO321" s="42"/>
      <c r="BP321" s="42"/>
      <c r="BQ321" s="42"/>
      <c r="BR321" s="42"/>
      <c r="BS321" s="42"/>
      <c r="BT321" s="42"/>
      <c r="BU321" s="42"/>
      <c r="BV321" s="42"/>
      <c r="BW321" s="42"/>
      <c r="BX321" s="42"/>
      <c r="BY321" s="42"/>
      <c r="BZ321" s="42"/>
      <c r="CA321" s="42"/>
      <c r="CB321" s="42"/>
      <c r="CC321" s="42"/>
      <c r="CD321" s="42"/>
      <c r="CE321" s="42"/>
      <c r="CF321" s="42"/>
      <c r="CG321" s="42"/>
      <c r="CH321" s="42"/>
      <c r="CI321" s="42"/>
      <c r="CJ321" s="42"/>
      <c r="CK321" s="42"/>
      <c r="CL321" s="42"/>
      <c r="CM321" s="42"/>
      <c r="CN321" s="42"/>
      <c r="CO321" s="42"/>
    </row>
    <row r="322" spans="1:93" s="77" customFormat="1" ht="47.25" x14ac:dyDescent="0.25">
      <c r="A322" s="285" t="s">
        <v>240</v>
      </c>
      <c r="B322" s="281">
        <v>873</v>
      </c>
      <c r="C322" s="278" t="s">
        <v>130</v>
      </c>
      <c r="D322" s="278" t="s">
        <v>128</v>
      </c>
      <c r="E322" s="285" t="s">
        <v>236</v>
      </c>
      <c r="F322" s="277"/>
      <c r="G322" s="88">
        <f>G323+G325+G328+G332+G334</f>
        <v>9354229.8100000005</v>
      </c>
      <c r="H322" s="88">
        <f>H323+H325+H328+H332</f>
        <v>8660154.0199999996</v>
      </c>
      <c r="I322" s="88">
        <f t="shared" ref="I322" si="67">I323+I325+I328+I332</f>
        <v>7977692.0199999996</v>
      </c>
      <c r="J322" s="173"/>
      <c r="K322" s="173"/>
      <c r="L322" s="173"/>
      <c r="M322" s="184"/>
      <c r="N322" s="131"/>
      <c r="O322" s="148"/>
      <c r="S322" s="223"/>
      <c r="T322" s="223"/>
      <c r="U322" s="239"/>
      <c r="X322" s="264"/>
      <c r="Y322" s="264"/>
      <c r="Z322" s="264"/>
      <c r="AA322" s="264"/>
      <c r="AB322" s="264"/>
      <c r="AC322" s="264"/>
      <c r="AD322" s="264"/>
      <c r="AE322" s="264"/>
      <c r="AF322" s="264"/>
      <c r="AG322" s="264"/>
      <c r="AH322" s="264"/>
      <c r="AI322" s="264"/>
      <c r="AJ322" s="264"/>
      <c r="AK322" s="264"/>
      <c r="AL322" s="264"/>
      <c r="AM322" s="264"/>
      <c r="AN322" s="264"/>
      <c r="AO322" s="264"/>
      <c r="AP322" s="264"/>
      <c r="AQ322" s="264"/>
      <c r="AR322" s="264"/>
      <c r="AS322" s="264"/>
      <c r="AT322" s="264"/>
      <c r="AU322" s="264"/>
      <c r="AV322" s="264"/>
      <c r="AW322" s="264"/>
      <c r="AX322" s="264"/>
      <c r="AY322" s="264"/>
      <c r="AZ322" s="264"/>
      <c r="BA322" s="264"/>
      <c r="BB322" s="264"/>
      <c r="BC322" s="264"/>
      <c r="BD322" s="264"/>
      <c r="BE322" s="264"/>
      <c r="BF322" s="264"/>
      <c r="BG322" s="264"/>
      <c r="BH322" s="264"/>
      <c r="BI322" s="264"/>
      <c r="BJ322" s="264"/>
      <c r="BK322" s="264"/>
      <c r="BL322" s="264"/>
      <c r="BM322" s="264"/>
      <c r="BN322" s="264"/>
      <c r="BO322" s="264"/>
      <c r="BP322" s="264"/>
      <c r="BQ322" s="264"/>
      <c r="BR322" s="264"/>
      <c r="BS322" s="264"/>
      <c r="BT322" s="264"/>
      <c r="BU322" s="264"/>
      <c r="BV322" s="264"/>
      <c r="BW322" s="264"/>
      <c r="BX322" s="264"/>
      <c r="BY322" s="264"/>
      <c r="BZ322" s="264"/>
      <c r="CA322" s="264"/>
      <c r="CB322" s="264"/>
      <c r="CC322" s="264"/>
      <c r="CD322" s="264"/>
      <c r="CE322" s="264"/>
      <c r="CF322" s="264"/>
      <c r="CG322" s="264"/>
      <c r="CH322" s="264"/>
      <c r="CI322" s="264"/>
      <c r="CJ322" s="264"/>
      <c r="CK322" s="264"/>
      <c r="CL322" s="264"/>
      <c r="CM322" s="264"/>
      <c r="CN322" s="264"/>
      <c r="CO322" s="264"/>
    </row>
    <row r="323" spans="1:93" s="328" customFormat="1" ht="78.75" x14ac:dyDescent="0.25">
      <c r="A323" s="276" t="s">
        <v>71</v>
      </c>
      <c r="B323" s="281">
        <v>873</v>
      </c>
      <c r="C323" s="278" t="s">
        <v>130</v>
      </c>
      <c r="D323" s="278" t="s">
        <v>128</v>
      </c>
      <c r="E323" s="285" t="s">
        <v>140</v>
      </c>
      <c r="F323" s="277"/>
      <c r="G323" s="349">
        <f>G324</f>
        <v>286860</v>
      </c>
      <c r="H323" s="349">
        <f t="shared" ref="H323:I323" si="68">H324</f>
        <v>272100</v>
      </c>
      <c r="I323" s="349">
        <f t="shared" si="68"/>
        <v>272100</v>
      </c>
      <c r="J323" s="327"/>
      <c r="K323" s="327"/>
      <c r="L323" s="327"/>
      <c r="N323" s="327"/>
      <c r="U323" s="327"/>
      <c r="X323" s="329"/>
      <c r="Y323" s="329"/>
      <c r="Z323" s="329"/>
      <c r="AA323" s="329"/>
      <c r="AB323" s="329"/>
      <c r="AC323" s="329"/>
      <c r="AD323" s="329"/>
      <c r="AE323" s="329"/>
      <c r="AF323" s="329"/>
      <c r="AG323" s="329"/>
      <c r="AH323" s="329"/>
      <c r="AI323" s="329"/>
      <c r="AJ323" s="329"/>
      <c r="AK323" s="329"/>
      <c r="AL323" s="329"/>
      <c r="AM323" s="329"/>
      <c r="AN323" s="329"/>
      <c r="AO323" s="329"/>
      <c r="AP323" s="329"/>
      <c r="AQ323" s="329"/>
      <c r="AR323" s="329"/>
      <c r="AS323" s="329"/>
      <c r="AT323" s="329"/>
      <c r="AU323" s="329"/>
      <c r="AV323" s="329"/>
      <c r="AW323" s="329"/>
      <c r="AX323" s="329"/>
      <c r="AY323" s="329"/>
      <c r="AZ323" s="329"/>
      <c r="BA323" s="329"/>
      <c r="BB323" s="329"/>
      <c r="BC323" s="329"/>
      <c r="BD323" s="329"/>
      <c r="BE323" s="329"/>
      <c r="BF323" s="329"/>
      <c r="BG323" s="329"/>
      <c r="BH323" s="329"/>
      <c r="BI323" s="329"/>
      <c r="BJ323" s="329"/>
      <c r="BK323" s="329"/>
      <c r="BL323" s="329"/>
      <c r="BM323" s="329"/>
      <c r="BN323" s="329"/>
      <c r="BO323" s="329"/>
      <c r="BP323" s="329"/>
      <c r="BQ323" s="329"/>
      <c r="BR323" s="329"/>
      <c r="BS323" s="329"/>
      <c r="BT323" s="329"/>
      <c r="BU323" s="329"/>
      <c r="BV323" s="329"/>
      <c r="BW323" s="329"/>
      <c r="BX323" s="329"/>
      <c r="BY323" s="329"/>
      <c r="BZ323" s="329"/>
      <c r="CA323" s="329"/>
      <c r="CB323" s="329"/>
      <c r="CC323" s="329"/>
      <c r="CD323" s="329"/>
      <c r="CE323" s="329"/>
      <c r="CF323" s="329"/>
      <c r="CG323" s="329"/>
      <c r="CH323" s="329"/>
      <c r="CI323" s="329"/>
      <c r="CJ323" s="329"/>
      <c r="CK323" s="329"/>
      <c r="CL323" s="329"/>
      <c r="CM323" s="329"/>
      <c r="CN323" s="329"/>
      <c r="CO323" s="329"/>
    </row>
    <row r="324" spans="1:93" s="84" customFormat="1" ht="47.25" x14ac:dyDescent="0.25">
      <c r="A324" s="279" t="s">
        <v>108</v>
      </c>
      <c r="B324" s="281">
        <v>873</v>
      </c>
      <c r="C324" s="282" t="s">
        <v>130</v>
      </c>
      <c r="D324" s="278" t="s">
        <v>128</v>
      </c>
      <c r="E324" s="280" t="s">
        <v>140</v>
      </c>
      <c r="F324" s="281">
        <v>200</v>
      </c>
      <c r="G324" s="346">
        <v>286860</v>
      </c>
      <c r="H324" s="87">
        <v>272100</v>
      </c>
      <c r="I324" s="87">
        <v>272100</v>
      </c>
      <c r="J324" s="181"/>
      <c r="K324" s="181"/>
      <c r="L324" s="181"/>
      <c r="M324" s="185"/>
      <c r="N324" s="129"/>
      <c r="O324" s="149"/>
      <c r="S324" s="212"/>
      <c r="T324" s="212"/>
      <c r="U324" s="240"/>
      <c r="X324" s="257"/>
      <c r="Y324" s="257"/>
      <c r="Z324" s="257"/>
      <c r="AA324" s="257"/>
      <c r="AB324" s="257"/>
      <c r="AC324" s="257"/>
      <c r="AD324" s="257"/>
      <c r="AE324" s="257"/>
      <c r="AF324" s="257"/>
      <c r="AG324" s="257"/>
      <c r="AH324" s="257"/>
      <c r="AI324" s="257"/>
      <c r="AJ324" s="257"/>
      <c r="AK324" s="257"/>
      <c r="AL324" s="257"/>
      <c r="AM324" s="257"/>
      <c r="AN324" s="257"/>
      <c r="AO324" s="257"/>
      <c r="AP324" s="257"/>
      <c r="AQ324" s="257"/>
      <c r="AR324" s="257"/>
      <c r="AS324" s="257"/>
      <c r="AT324" s="257"/>
      <c r="AU324" s="257"/>
      <c r="AV324" s="257"/>
      <c r="AW324" s="257"/>
      <c r="AX324" s="257"/>
      <c r="AY324" s="257"/>
      <c r="AZ324" s="257"/>
      <c r="BA324" s="257"/>
      <c r="BB324" s="257"/>
      <c r="BC324" s="257"/>
      <c r="BD324" s="257"/>
      <c r="BE324" s="257"/>
      <c r="BF324" s="257"/>
      <c r="BG324" s="257"/>
      <c r="BH324" s="257"/>
      <c r="BI324" s="257"/>
      <c r="BJ324" s="257"/>
      <c r="BK324" s="257"/>
      <c r="BL324" s="257"/>
      <c r="BM324" s="257"/>
      <c r="BN324" s="257"/>
      <c r="BO324" s="257"/>
      <c r="BP324" s="257"/>
      <c r="BQ324" s="257"/>
      <c r="BR324" s="257"/>
      <c r="BS324" s="257"/>
      <c r="BT324" s="257"/>
      <c r="BU324" s="257"/>
      <c r="BV324" s="257"/>
      <c r="BW324" s="257"/>
      <c r="BX324" s="257"/>
      <c r="BY324" s="257"/>
      <c r="BZ324" s="257"/>
      <c r="CA324" s="257"/>
      <c r="CB324" s="257"/>
      <c r="CC324" s="257"/>
      <c r="CD324" s="257"/>
      <c r="CE324" s="257"/>
      <c r="CF324" s="257"/>
      <c r="CG324" s="257"/>
      <c r="CH324" s="257"/>
      <c r="CI324" s="257"/>
      <c r="CJ324" s="257"/>
      <c r="CK324" s="257"/>
      <c r="CL324" s="257"/>
      <c r="CM324" s="257"/>
      <c r="CN324" s="257"/>
      <c r="CO324" s="257"/>
    </row>
    <row r="325" spans="1:93" s="328" customFormat="1" ht="47.25" x14ac:dyDescent="0.25">
      <c r="A325" s="285" t="s">
        <v>72</v>
      </c>
      <c r="B325" s="277">
        <v>873</v>
      </c>
      <c r="C325" s="278" t="s">
        <v>130</v>
      </c>
      <c r="D325" s="278" t="s">
        <v>128</v>
      </c>
      <c r="E325" s="285" t="s">
        <v>158</v>
      </c>
      <c r="F325" s="277"/>
      <c r="G325" s="88">
        <f>G326+G327</f>
        <v>4504100</v>
      </c>
      <c r="H325" s="88">
        <f>H326+H327</f>
        <v>4504100</v>
      </c>
      <c r="I325" s="88">
        <f>I326+I327</f>
        <v>4504100</v>
      </c>
      <c r="J325" s="327"/>
      <c r="K325" s="327"/>
      <c r="L325" s="327"/>
      <c r="N325" s="327"/>
      <c r="U325" s="327"/>
      <c r="X325" s="329"/>
      <c r="Y325" s="329"/>
      <c r="Z325" s="329"/>
      <c r="AA325" s="329"/>
      <c r="AB325" s="329"/>
      <c r="AC325" s="329"/>
      <c r="AD325" s="329"/>
      <c r="AE325" s="329"/>
      <c r="AF325" s="329"/>
      <c r="AG325" s="329"/>
      <c r="AH325" s="329"/>
      <c r="AI325" s="329"/>
      <c r="AJ325" s="329"/>
      <c r="AK325" s="329"/>
      <c r="AL325" s="329"/>
      <c r="AM325" s="329"/>
      <c r="AN325" s="329"/>
      <c r="AO325" s="329"/>
      <c r="AP325" s="329"/>
      <c r="AQ325" s="329"/>
      <c r="AR325" s="329"/>
      <c r="AS325" s="329"/>
      <c r="AT325" s="329"/>
      <c r="AU325" s="329"/>
      <c r="AV325" s="329"/>
      <c r="AW325" s="329"/>
      <c r="AX325" s="329"/>
      <c r="AY325" s="329"/>
      <c r="AZ325" s="329"/>
      <c r="BA325" s="329"/>
      <c r="BB325" s="329"/>
      <c r="BC325" s="329"/>
      <c r="BD325" s="329"/>
      <c r="BE325" s="329"/>
      <c r="BF325" s="329"/>
      <c r="BG325" s="329"/>
      <c r="BH325" s="329"/>
      <c r="BI325" s="329"/>
      <c r="BJ325" s="329"/>
      <c r="BK325" s="329"/>
      <c r="BL325" s="329"/>
      <c r="BM325" s="329"/>
      <c r="BN325" s="329"/>
      <c r="BO325" s="329"/>
      <c r="BP325" s="329"/>
      <c r="BQ325" s="329"/>
      <c r="BR325" s="329"/>
      <c r="BS325" s="329"/>
      <c r="BT325" s="329"/>
      <c r="BU325" s="329"/>
      <c r="BV325" s="329"/>
      <c r="BW325" s="329"/>
      <c r="BX325" s="329"/>
      <c r="BY325" s="329"/>
      <c r="BZ325" s="329"/>
      <c r="CA325" s="329"/>
      <c r="CB325" s="329"/>
      <c r="CC325" s="329"/>
      <c r="CD325" s="329"/>
      <c r="CE325" s="329"/>
      <c r="CF325" s="329"/>
      <c r="CG325" s="329"/>
      <c r="CH325" s="329"/>
      <c r="CI325" s="329"/>
      <c r="CJ325" s="329"/>
      <c r="CK325" s="329"/>
      <c r="CL325" s="329"/>
      <c r="CM325" s="329"/>
      <c r="CN325" s="329"/>
      <c r="CO325" s="329"/>
    </row>
    <row r="326" spans="1:93" s="25" customFormat="1" ht="78.75" x14ac:dyDescent="0.25">
      <c r="A326" s="279" t="s">
        <v>107</v>
      </c>
      <c r="B326" s="281">
        <v>873</v>
      </c>
      <c r="C326" s="282" t="s">
        <v>130</v>
      </c>
      <c r="D326" s="278" t="s">
        <v>128</v>
      </c>
      <c r="E326" s="285" t="s">
        <v>158</v>
      </c>
      <c r="F326" s="281">
        <v>100</v>
      </c>
      <c r="G326" s="87">
        <v>2023705.61</v>
      </c>
      <c r="H326" s="87">
        <v>2271605.14</v>
      </c>
      <c r="I326" s="87">
        <v>2271605.14</v>
      </c>
      <c r="J326" s="156"/>
      <c r="K326" s="156"/>
      <c r="L326" s="156"/>
      <c r="M326" s="157"/>
      <c r="N326" s="53"/>
      <c r="O326" s="136"/>
      <c r="S326" s="201"/>
      <c r="T326" s="201"/>
      <c r="U326" s="24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48"/>
      <c r="BA326" s="48"/>
      <c r="BB326" s="48"/>
      <c r="BC326" s="48"/>
      <c r="BD326" s="48"/>
      <c r="BE326" s="48"/>
      <c r="BF326" s="48"/>
      <c r="BG326" s="48"/>
      <c r="BH326" s="48"/>
      <c r="BI326" s="48"/>
      <c r="BJ326" s="48"/>
      <c r="BK326" s="48"/>
      <c r="BL326" s="48"/>
      <c r="BM326" s="48"/>
      <c r="BN326" s="48"/>
      <c r="BO326" s="48"/>
      <c r="BP326" s="48"/>
      <c r="BQ326" s="48"/>
      <c r="BR326" s="48"/>
      <c r="BS326" s="48"/>
      <c r="BT326" s="48"/>
      <c r="BU326" s="48"/>
      <c r="BV326" s="48"/>
      <c r="BW326" s="48"/>
      <c r="BX326" s="48"/>
      <c r="BY326" s="48"/>
      <c r="BZ326" s="48"/>
      <c r="CA326" s="48"/>
      <c r="CB326" s="48"/>
      <c r="CC326" s="48"/>
      <c r="CD326" s="48"/>
      <c r="CE326" s="48"/>
      <c r="CF326" s="48"/>
      <c r="CG326" s="48"/>
      <c r="CH326" s="48"/>
      <c r="CI326" s="48"/>
      <c r="CJ326" s="48"/>
      <c r="CK326" s="48"/>
      <c r="CL326" s="48"/>
      <c r="CM326" s="48"/>
      <c r="CN326" s="48"/>
      <c r="CO326" s="48"/>
    </row>
    <row r="327" spans="1:93" s="25" customFormat="1" ht="47.25" x14ac:dyDescent="0.25">
      <c r="A327" s="279" t="s">
        <v>108</v>
      </c>
      <c r="B327" s="281">
        <v>873</v>
      </c>
      <c r="C327" s="282" t="s">
        <v>130</v>
      </c>
      <c r="D327" s="278" t="s">
        <v>128</v>
      </c>
      <c r="E327" s="285" t="s">
        <v>158</v>
      </c>
      <c r="F327" s="281">
        <v>200</v>
      </c>
      <c r="G327" s="89">
        <v>2480394.39</v>
      </c>
      <c r="H327" s="89">
        <v>2232494.86</v>
      </c>
      <c r="I327" s="89">
        <v>2232494.86</v>
      </c>
      <c r="J327" s="156"/>
      <c r="K327" s="156"/>
      <c r="L327" s="156"/>
      <c r="M327" s="157"/>
      <c r="N327" s="53"/>
      <c r="O327" s="136"/>
      <c r="S327" s="201"/>
      <c r="T327" s="201"/>
      <c r="U327" s="24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  <c r="BK327" s="48"/>
      <c r="BL327" s="48"/>
      <c r="BM327" s="48"/>
      <c r="BN327" s="48"/>
      <c r="BO327" s="48"/>
      <c r="BP327" s="48"/>
      <c r="BQ327" s="48"/>
      <c r="BR327" s="48"/>
      <c r="BS327" s="48"/>
      <c r="BT327" s="48"/>
      <c r="BU327" s="48"/>
      <c r="BV327" s="48"/>
      <c r="BW327" s="48"/>
      <c r="BX327" s="48"/>
      <c r="BY327" s="48"/>
      <c r="BZ327" s="48"/>
      <c r="CA327" s="48"/>
      <c r="CB327" s="48"/>
      <c r="CC327" s="48"/>
      <c r="CD327" s="48"/>
      <c r="CE327" s="48"/>
      <c r="CF327" s="48"/>
      <c r="CG327" s="48"/>
      <c r="CH327" s="48"/>
      <c r="CI327" s="48"/>
      <c r="CJ327" s="48"/>
      <c r="CK327" s="48"/>
      <c r="CL327" s="48"/>
      <c r="CM327" s="48"/>
      <c r="CN327" s="48"/>
      <c r="CO327" s="48"/>
    </row>
    <row r="328" spans="1:93" s="78" customFormat="1" ht="47.25" x14ac:dyDescent="0.25">
      <c r="A328" s="103" t="s">
        <v>53</v>
      </c>
      <c r="B328" s="277">
        <v>873</v>
      </c>
      <c r="C328" s="278" t="s">
        <v>130</v>
      </c>
      <c r="D328" s="278" t="s">
        <v>128</v>
      </c>
      <c r="E328" s="285" t="s">
        <v>231</v>
      </c>
      <c r="F328" s="277"/>
      <c r="G328" s="88">
        <f>G329+G330+G331</f>
        <v>4122138.26</v>
      </c>
      <c r="H328" s="88">
        <f t="shared" ref="H328:I328" si="69">H329+H330+H331</f>
        <v>3737886.02</v>
      </c>
      <c r="I328" s="88">
        <f t="shared" si="69"/>
        <v>3055424.02</v>
      </c>
      <c r="J328" s="159"/>
      <c r="K328" s="159"/>
      <c r="L328" s="159"/>
      <c r="M328" s="168"/>
      <c r="N328" s="54"/>
      <c r="O328" s="138"/>
      <c r="S328" s="203"/>
      <c r="T328" s="203"/>
      <c r="U328" s="237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261"/>
      <c r="AX328" s="261"/>
      <c r="AY328" s="261"/>
      <c r="AZ328" s="261"/>
      <c r="BA328" s="261"/>
      <c r="BB328" s="261"/>
      <c r="BC328" s="261"/>
      <c r="BD328" s="261"/>
      <c r="BE328" s="261"/>
      <c r="BF328" s="261"/>
      <c r="BG328" s="261"/>
      <c r="BH328" s="261"/>
      <c r="BI328" s="261"/>
      <c r="BJ328" s="261"/>
      <c r="BK328" s="261"/>
      <c r="BL328" s="261"/>
      <c r="BM328" s="261"/>
      <c r="BN328" s="261"/>
      <c r="BO328" s="261"/>
      <c r="BP328" s="261"/>
      <c r="BQ328" s="261"/>
      <c r="BR328" s="261"/>
      <c r="BS328" s="261"/>
      <c r="BT328" s="261"/>
      <c r="BU328" s="261"/>
      <c r="BV328" s="261"/>
      <c r="BW328" s="261"/>
      <c r="BX328" s="261"/>
      <c r="BY328" s="261"/>
      <c r="BZ328" s="261"/>
      <c r="CA328" s="261"/>
      <c r="CB328" s="261"/>
      <c r="CC328" s="261"/>
      <c r="CD328" s="261"/>
      <c r="CE328" s="261"/>
      <c r="CF328" s="261"/>
      <c r="CG328" s="261"/>
      <c r="CH328" s="261"/>
      <c r="CI328" s="261"/>
      <c r="CJ328" s="261"/>
      <c r="CK328" s="261"/>
      <c r="CL328" s="261"/>
      <c r="CM328" s="261"/>
      <c r="CN328" s="261"/>
      <c r="CO328" s="261"/>
    </row>
    <row r="329" spans="1:93" s="28" customFormat="1" ht="78.75" x14ac:dyDescent="0.25">
      <c r="A329" s="279" t="s">
        <v>107</v>
      </c>
      <c r="B329" s="281">
        <v>873</v>
      </c>
      <c r="C329" s="282" t="s">
        <v>130</v>
      </c>
      <c r="D329" s="282" t="s">
        <v>128</v>
      </c>
      <c r="E329" s="280" t="s">
        <v>231</v>
      </c>
      <c r="F329" s="281">
        <v>100</v>
      </c>
      <c r="G329" s="87">
        <v>2722875.03</v>
      </c>
      <c r="H329" s="88">
        <v>2998100.02</v>
      </c>
      <c r="I329" s="87">
        <v>2998100.02</v>
      </c>
      <c r="J329" s="159"/>
      <c r="K329" s="159"/>
      <c r="L329" s="159"/>
      <c r="M329" s="168"/>
      <c r="N329" s="54"/>
      <c r="O329" s="138"/>
      <c r="S329" s="203"/>
      <c r="T329" s="203"/>
      <c r="U329" s="43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  <c r="BG329" s="42"/>
      <c r="BH329" s="42"/>
      <c r="BI329" s="42"/>
      <c r="BJ329" s="42"/>
      <c r="BK329" s="42"/>
      <c r="BL329" s="42"/>
      <c r="BM329" s="42"/>
      <c r="BN329" s="42"/>
      <c r="BO329" s="42"/>
      <c r="BP329" s="42"/>
      <c r="BQ329" s="42"/>
      <c r="BR329" s="42"/>
      <c r="BS329" s="42"/>
      <c r="BT329" s="42"/>
      <c r="BU329" s="42"/>
      <c r="BV329" s="42"/>
      <c r="BW329" s="42"/>
      <c r="BX329" s="42"/>
      <c r="BY329" s="42"/>
      <c r="BZ329" s="42"/>
      <c r="CA329" s="42"/>
      <c r="CB329" s="42"/>
      <c r="CC329" s="42"/>
      <c r="CD329" s="42"/>
      <c r="CE329" s="42"/>
      <c r="CF329" s="42"/>
      <c r="CG329" s="42"/>
      <c r="CH329" s="42"/>
      <c r="CI329" s="42"/>
      <c r="CJ329" s="42"/>
      <c r="CK329" s="42"/>
      <c r="CL329" s="42"/>
      <c r="CM329" s="42"/>
      <c r="CN329" s="42"/>
      <c r="CO329" s="42"/>
    </row>
    <row r="330" spans="1:93" s="25" customFormat="1" ht="47.25" x14ac:dyDescent="0.25">
      <c r="A330" s="279" t="s">
        <v>108</v>
      </c>
      <c r="B330" s="281">
        <v>873</v>
      </c>
      <c r="C330" s="278" t="s">
        <v>130</v>
      </c>
      <c r="D330" s="278" t="s">
        <v>128</v>
      </c>
      <c r="E330" s="280" t="s">
        <v>231</v>
      </c>
      <c r="F330" s="281">
        <v>200</v>
      </c>
      <c r="G330" s="346">
        <v>1086113.98</v>
      </c>
      <c r="H330" s="89">
        <f>661854-146068</f>
        <v>515786</v>
      </c>
      <c r="I330" s="89"/>
      <c r="J330" s="156"/>
      <c r="K330" s="156"/>
      <c r="L330" s="156">
        <v>22998.7</v>
      </c>
      <c r="M330" s="157"/>
      <c r="N330" s="53">
        <v>98200</v>
      </c>
      <c r="O330" s="136"/>
      <c r="S330" s="201"/>
      <c r="T330" s="201"/>
      <c r="U330" s="24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48"/>
      <c r="BO330" s="48"/>
      <c r="BP330" s="48"/>
      <c r="BQ330" s="48"/>
      <c r="BR330" s="48"/>
      <c r="BS330" s="48"/>
      <c r="BT330" s="48"/>
      <c r="BU330" s="48"/>
      <c r="BV330" s="48"/>
      <c r="BW330" s="48"/>
      <c r="BX330" s="48"/>
      <c r="BY330" s="48"/>
      <c r="BZ330" s="48"/>
      <c r="CA330" s="48"/>
      <c r="CB330" s="48"/>
      <c r="CC330" s="48"/>
      <c r="CD330" s="48"/>
      <c r="CE330" s="48"/>
      <c r="CF330" s="48"/>
      <c r="CG330" s="48"/>
      <c r="CH330" s="48"/>
      <c r="CI330" s="48"/>
      <c r="CJ330" s="48"/>
      <c r="CK330" s="48"/>
      <c r="CL330" s="48"/>
      <c r="CM330" s="48"/>
      <c r="CN330" s="48"/>
      <c r="CO330" s="48"/>
    </row>
    <row r="331" spans="1:93" s="28" customFormat="1" ht="15.75" x14ac:dyDescent="0.25">
      <c r="A331" s="281" t="s">
        <v>96</v>
      </c>
      <c r="B331" s="281">
        <v>873</v>
      </c>
      <c r="C331" s="278" t="s">
        <v>130</v>
      </c>
      <c r="D331" s="278" t="s">
        <v>128</v>
      </c>
      <c r="E331" s="280" t="s">
        <v>231</v>
      </c>
      <c r="F331" s="281">
        <v>800</v>
      </c>
      <c r="G331" s="89">
        <v>313149.25</v>
      </c>
      <c r="H331" s="89">
        <v>224000</v>
      </c>
      <c r="I331" s="89">
        <f>57324</f>
        <v>57324</v>
      </c>
      <c r="J331" s="159"/>
      <c r="K331" s="159"/>
      <c r="L331" s="159"/>
      <c r="M331" s="168"/>
      <c r="N331" s="54"/>
      <c r="O331" s="138"/>
      <c r="S331" s="203"/>
      <c r="T331" s="203"/>
      <c r="U331" s="43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  <c r="BG331" s="42"/>
      <c r="BH331" s="42"/>
      <c r="BI331" s="42"/>
      <c r="BJ331" s="42"/>
      <c r="BK331" s="42"/>
      <c r="BL331" s="42"/>
      <c r="BM331" s="42"/>
      <c r="BN331" s="42"/>
      <c r="BO331" s="42"/>
      <c r="BP331" s="42"/>
      <c r="BQ331" s="42"/>
      <c r="BR331" s="42"/>
      <c r="BS331" s="42"/>
      <c r="BT331" s="42"/>
      <c r="BU331" s="42"/>
      <c r="BV331" s="42"/>
      <c r="BW331" s="42"/>
      <c r="BX331" s="42"/>
      <c r="BY331" s="42"/>
      <c r="BZ331" s="42"/>
      <c r="CA331" s="42"/>
      <c r="CB331" s="42"/>
      <c r="CC331" s="42"/>
      <c r="CD331" s="42"/>
      <c r="CE331" s="42"/>
      <c r="CF331" s="42"/>
      <c r="CG331" s="42"/>
      <c r="CH331" s="42"/>
      <c r="CI331" s="42"/>
      <c r="CJ331" s="42"/>
      <c r="CK331" s="42"/>
      <c r="CL331" s="42"/>
      <c r="CM331" s="42"/>
      <c r="CN331" s="42"/>
      <c r="CO331" s="42"/>
    </row>
    <row r="332" spans="1:93" s="78" customFormat="1" ht="78.75" x14ac:dyDescent="0.25">
      <c r="A332" s="103" t="s">
        <v>194</v>
      </c>
      <c r="B332" s="277">
        <v>873</v>
      </c>
      <c r="C332" s="278" t="s">
        <v>130</v>
      </c>
      <c r="D332" s="278" t="s">
        <v>128</v>
      </c>
      <c r="E332" s="285" t="s">
        <v>232</v>
      </c>
      <c r="F332" s="277"/>
      <c r="G332" s="91">
        <f>G333</f>
        <v>223031.55</v>
      </c>
      <c r="H332" s="91">
        <f t="shared" ref="H332:I332" si="70">H333</f>
        <v>146068</v>
      </c>
      <c r="I332" s="91">
        <f t="shared" si="70"/>
        <v>146068</v>
      </c>
      <c r="J332" s="159"/>
      <c r="K332" s="159"/>
      <c r="L332" s="159"/>
      <c r="M332" s="168"/>
      <c r="N332" s="54"/>
      <c r="O332" s="138"/>
      <c r="S332" s="203"/>
      <c r="T332" s="203"/>
      <c r="U332" s="237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261"/>
      <c r="AX332" s="261"/>
      <c r="AY332" s="261"/>
      <c r="AZ332" s="261"/>
      <c r="BA332" s="261"/>
      <c r="BB332" s="261"/>
      <c r="BC332" s="261"/>
      <c r="BD332" s="261"/>
      <c r="BE332" s="261"/>
      <c r="BF332" s="261"/>
      <c r="BG332" s="261"/>
      <c r="BH332" s="261"/>
      <c r="BI332" s="261"/>
      <c r="BJ332" s="261"/>
      <c r="BK332" s="261"/>
      <c r="BL332" s="261"/>
      <c r="BM332" s="261"/>
      <c r="BN332" s="261"/>
      <c r="BO332" s="261"/>
      <c r="BP332" s="261"/>
      <c r="BQ332" s="261"/>
      <c r="BR332" s="261"/>
      <c r="BS332" s="261"/>
      <c r="BT332" s="261"/>
      <c r="BU332" s="261"/>
      <c r="BV332" s="261"/>
      <c r="BW332" s="261"/>
      <c r="BX332" s="261"/>
      <c r="BY332" s="261"/>
      <c r="BZ332" s="261"/>
      <c r="CA332" s="261"/>
      <c r="CB332" s="261"/>
      <c r="CC332" s="261"/>
      <c r="CD332" s="261"/>
      <c r="CE332" s="261"/>
      <c r="CF332" s="261"/>
      <c r="CG332" s="261"/>
      <c r="CH332" s="261"/>
      <c r="CI332" s="261"/>
      <c r="CJ332" s="261"/>
      <c r="CK332" s="261"/>
      <c r="CL332" s="261"/>
      <c r="CM332" s="261"/>
      <c r="CN332" s="261"/>
      <c r="CO332" s="261"/>
    </row>
    <row r="333" spans="1:93" s="28" customFormat="1" ht="47.25" x14ac:dyDescent="0.25">
      <c r="A333" s="279" t="s">
        <v>108</v>
      </c>
      <c r="B333" s="281">
        <v>873</v>
      </c>
      <c r="C333" s="278" t="s">
        <v>130</v>
      </c>
      <c r="D333" s="278" t="s">
        <v>128</v>
      </c>
      <c r="E333" s="280" t="s">
        <v>232</v>
      </c>
      <c r="F333" s="281">
        <v>200</v>
      </c>
      <c r="G333" s="346">
        <v>223031.55</v>
      </c>
      <c r="H333" s="89">
        <v>146068</v>
      </c>
      <c r="I333" s="89">
        <v>146068</v>
      </c>
      <c r="J333" s="159"/>
      <c r="K333" s="159"/>
      <c r="L333" s="159"/>
      <c r="M333" s="168"/>
      <c r="N333" s="54"/>
      <c r="O333" s="138"/>
      <c r="S333" s="203"/>
      <c r="T333" s="203"/>
      <c r="U333" s="43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  <c r="BF333" s="42"/>
      <c r="BG333" s="42"/>
      <c r="BH333" s="42"/>
      <c r="BI333" s="42"/>
      <c r="BJ333" s="42"/>
      <c r="BK333" s="42"/>
      <c r="BL333" s="42"/>
      <c r="BM333" s="42"/>
      <c r="BN333" s="42"/>
      <c r="BO333" s="42"/>
      <c r="BP333" s="42"/>
      <c r="BQ333" s="42"/>
      <c r="BR333" s="42"/>
      <c r="BS333" s="42"/>
      <c r="BT333" s="42"/>
      <c r="BU333" s="42"/>
      <c r="BV333" s="42"/>
      <c r="BW333" s="42"/>
      <c r="BX333" s="42"/>
      <c r="BY333" s="42"/>
      <c r="BZ333" s="42"/>
      <c r="CA333" s="42"/>
      <c r="CB333" s="42"/>
      <c r="CC333" s="42"/>
      <c r="CD333" s="42"/>
      <c r="CE333" s="42"/>
      <c r="CF333" s="42"/>
      <c r="CG333" s="42"/>
      <c r="CH333" s="42"/>
      <c r="CI333" s="42"/>
      <c r="CJ333" s="42"/>
      <c r="CK333" s="42"/>
      <c r="CL333" s="42"/>
      <c r="CM333" s="42"/>
      <c r="CN333" s="42"/>
      <c r="CO333" s="42"/>
    </row>
    <row r="334" spans="1:93" s="28" customFormat="1" ht="94.5" x14ac:dyDescent="0.25">
      <c r="A334" s="296" t="s">
        <v>206</v>
      </c>
      <c r="B334" s="277">
        <v>873</v>
      </c>
      <c r="C334" s="278" t="s">
        <v>130</v>
      </c>
      <c r="D334" s="278" t="s">
        <v>128</v>
      </c>
      <c r="E334" s="103" t="s">
        <v>276</v>
      </c>
      <c r="F334" s="277"/>
      <c r="G334" s="91">
        <f>G335</f>
        <v>218100</v>
      </c>
      <c r="H334" s="91"/>
      <c r="I334" s="91"/>
      <c r="J334" s="159"/>
      <c r="K334" s="159"/>
      <c r="L334" s="159"/>
      <c r="M334" s="168"/>
      <c r="N334" s="54"/>
      <c r="O334" s="138"/>
      <c r="S334" s="203"/>
      <c r="T334" s="203"/>
      <c r="U334" s="43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  <c r="BF334" s="42"/>
      <c r="BG334" s="42"/>
      <c r="BH334" s="42"/>
      <c r="BI334" s="42"/>
      <c r="BJ334" s="42"/>
      <c r="BK334" s="42"/>
      <c r="BL334" s="42"/>
      <c r="BM334" s="42"/>
      <c r="BN334" s="42"/>
      <c r="BO334" s="42"/>
      <c r="BP334" s="42"/>
      <c r="BQ334" s="42"/>
      <c r="BR334" s="42"/>
      <c r="BS334" s="42"/>
      <c r="BT334" s="42"/>
      <c r="BU334" s="42"/>
      <c r="BV334" s="42"/>
      <c r="BW334" s="42"/>
      <c r="BX334" s="42"/>
      <c r="BY334" s="42"/>
      <c r="BZ334" s="42"/>
      <c r="CA334" s="42"/>
      <c r="CB334" s="42"/>
      <c r="CC334" s="42"/>
      <c r="CD334" s="42"/>
      <c r="CE334" s="42"/>
      <c r="CF334" s="42"/>
      <c r="CG334" s="42"/>
      <c r="CH334" s="42"/>
      <c r="CI334" s="42"/>
      <c r="CJ334" s="42"/>
      <c r="CK334" s="42"/>
      <c r="CL334" s="42"/>
      <c r="CM334" s="42"/>
      <c r="CN334" s="42"/>
      <c r="CO334" s="42"/>
    </row>
    <row r="335" spans="1:93" s="28" customFormat="1" ht="47.25" x14ac:dyDescent="0.25">
      <c r="A335" s="279" t="s">
        <v>108</v>
      </c>
      <c r="B335" s="281">
        <v>873</v>
      </c>
      <c r="C335" s="278" t="s">
        <v>130</v>
      </c>
      <c r="D335" s="278" t="s">
        <v>128</v>
      </c>
      <c r="E335" s="102" t="s">
        <v>276</v>
      </c>
      <c r="F335" s="281">
        <v>200</v>
      </c>
      <c r="G335" s="346">
        <v>218100</v>
      </c>
      <c r="H335" s="89"/>
      <c r="I335" s="89"/>
      <c r="J335" s="159"/>
      <c r="K335" s="159"/>
      <c r="L335" s="159"/>
      <c r="M335" s="168"/>
      <c r="N335" s="54"/>
      <c r="O335" s="138"/>
      <c r="S335" s="203"/>
      <c r="T335" s="203"/>
      <c r="U335" s="43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</row>
    <row r="336" spans="1:93" s="77" customFormat="1" ht="63" x14ac:dyDescent="0.25">
      <c r="A336" s="297" t="s">
        <v>241</v>
      </c>
      <c r="B336" s="281">
        <v>873</v>
      </c>
      <c r="C336" s="278" t="s">
        <v>130</v>
      </c>
      <c r="D336" s="278" t="s">
        <v>128</v>
      </c>
      <c r="E336" s="280" t="s">
        <v>237</v>
      </c>
      <c r="F336" s="281"/>
      <c r="G336" s="89">
        <f>G337+G339+G341+G345</f>
        <v>15259284.960000001</v>
      </c>
      <c r="H336" s="89">
        <f>H337+H339+H341+H345</f>
        <v>15938727.859999999</v>
      </c>
      <c r="I336" s="89">
        <f t="shared" ref="I336" si="71">I337+I339+I341+I345</f>
        <v>14586806.68</v>
      </c>
      <c r="J336" s="173"/>
      <c r="K336" s="173"/>
      <c r="L336" s="173"/>
      <c r="M336" s="184"/>
      <c r="N336" s="131"/>
      <c r="O336" s="148"/>
      <c r="S336" s="223"/>
      <c r="T336" s="223"/>
      <c r="U336" s="239"/>
      <c r="X336" s="264"/>
      <c r="Y336" s="264"/>
      <c r="Z336" s="264"/>
      <c r="AA336" s="264"/>
      <c r="AB336" s="264"/>
      <c r="AC336" s="264"/>
      <c r="AD336" s="264"/>
      <c r="AE336" s="264"/>
      <c r="AF336" s="264"/>
      <c r="AG336" s="264"/>
      <c r="AH336" s="264"/>
      <c r="AI336" s="264"/>
      <c r="AJ336" s="264"/>
      <c r="AK336" s="264"/>
      <c r="AL336" s="264"/>
      <c r="AM336" s="264"/>
      <c r="AN336" s="264"/>
      <c r="AO336" s="264"/>
      <c r="AP336" s="264"/>
      <c r="AQ336" s="264"/>
      <c r="AR336" s="264"/>
      <c r="AS336" s="264"/>
      <c r="AT336" s="264"/>
      <c r="AU336" s="264"/>
      <c r="AV336" s="264"/>
      <c r="AW336" s="264"/>
      <c r="AX336" s="264"/>
      <c r="AY336" s="264"/>
      <c r="AZ336" s="264"/>
      <c r="BA336" s="264"/>
      <c r="BB336" s="264"/>
      <c r="BC336" s="264"/>
      <c r="BD336" s="264"/>
      <c r="BE336" s="264"/>
      <c r="BF336" s="264"/>
      <c r="BG336" s="264"/>
      <c r="BH336" s="264"/>
      <c r="BI336" s="264"/>
      <c r="BJ336" s="264"/>
      <c r="BK336" s="264"/>
      <c r="BL336" s="264"/>
      <c r="BM336" s="264"/>
      <c r="BN336" s="264"/>
      <c r="BO336" s="264"/>
      <c r="BP336" s="264"/>
      <c r="BQ336" s="264"/>
      <c r="BR336" s="264"/>
      <c r="BS336" s="264"/>
      <c r="BT336" s="264"/>
      <c r="BU336" s="264"/>
      <c r="BV336" s="264"/>
      <c r="BW336" s="264"/>
      <c r="BX336" s="264"/>
      <c r="BY336" s="264"/>
      <c r="BZ336" s="264"/>
      <c r="CA336" s="264"/>
      <c r="CB336" s="264"/>
      <c r="CC336" s="264"/>
      <c r="CD336" s="264"/>
      <c r="CE336" s="264"/>
      <c r="CF336" s="264"/>
      <c r="CG336" s="264"/>
      <c r="CH336" s="264"/>
      <c r="CI336" s="264"/>
      <c r="CJ336" s="264"/>
      <c r="CK336" s="264"/>
      <c r="CL336" s="264"/>
      <c r="CM336" s="264"/>
      <c r="CN336" s="264"/>
      <c r="CO336" s="264"/>
    </row>
    <row r="337" spans="1:93" s="78" customFormat="1" ht="63" x14ac:dyDescent="0.25">
      <c r="A337" s="103" t="s">
        <v>189</v>
      </c>
      <c r="B337" s="277">
        <v>873</v>
      </c>
      <c r="C337" s="278" t="s">
        <v>130</v>
      </c>
      <c r="D337" s="278" t="s">
        <v>128</v>
      </c>
      <c r="E337" s="285" t="s">
        <v>233</v>
      </c>
      <c r="F337" s="277"/>
      <c r="G337" s="91">
        <f>G338</f>
        <v>3491917.87</v>
      </c>
      <c r="H337" s="91">
        <f t="shared" ref="H337:I337" si="72">H338</f>
        <v>2588056.6800000002</v>
      </c>
      <c r="I337" s="91">
        <f t="shared" si="72"/>
        <v>2588056.6800000002</v>
      </c>
      <c r="J337" s="159"/>
      <c r="K337" s="159"/>
      <c r="L337" s="159"/>
      <c r="M337" s="168"/>
      <c r="N337" s="54"/>
      <c r="O337" s="138"/>
      <c r="S337" s="203"/>
      <c r="T337" s="203"/>
      <c r="U337" s="237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261"/>
      <c r="AX337" s="261"/>
      <c r="AY337" s="261"/>
      <c r="AZ337" s="261"/>
      <c r="BA337" s="261"/>
      <c r="BB337" s="261"/>
      <c r="BC337" s="261"/>
      <c r="BD337" s="261"/>
      <c r="BE337" s="261"/>
      <c r="BF337" s="261"/>
      <c r="BG337" s="261"/>
      <c r="BH337" s="261"/>
      <c r="BI337" s="261"/>
      <c r="BJ337" s="261"/>
      <c r="BK337" s="261"/>
      <c r="BL337" s="261"/>
      <c r="BM337" s="261"/>
      <c r="BN337" s="261"/>
      <c r="BO337" s="261"/>
      <c r="BP337" s="261"/>
      <c r="BQ337" s="261"/>
      <c r="BR337" s="261"/>
      <c r="BS337" s="261"/>
      <c r="BT337" s="261"/>
      <c r="BU337" s="261"/>
      <c r="BV337" s="261"/>
      <c r="BW337" s="261"/>
      <c r="BX337" s="261"/>
      <c r="BY337" s="261"/>
      <c r="BZ337" s="261"/>
      <c r="CA337" s="261"/>
      <c r="CB337" s="261"/>
      <c r="CC337" s="261"/>
      <c r="CD337" s="261"/>
      <c r="CE337" s="261"/>
      <c r="CF337" s="261"/>
      <c r="CG337" s="261"/>
      <c r="CH337" s="261"/>
      <c r="CI337" s="261"/>
      <c r="CJ337" s="261"/>
      <c r="CK337" s="261"/>
      <c r="CL337" s="261"/>
      <c r="CM337" s="261"/>
      <c r="CN337" s="261"/>
      <c r="CO337" s="261"/>
    </row>
    <row r="338" spans="1:93" s="28" customFormat="1" ht="78.75" x14ac:dyDescent="0.25">
      <c r="A338" s="279" t="s">
        <v>107</v>
      </c>
      <c r="B338" s="281">
        <v>873</v>
      </c>
      <c r="C338" s="278" t="s">
        <v>130</v>
      </c>
      <c r="D338" s="278" t="s">
        <v>128</v>
      </c>
      <c r="E338" s="280" t="s">
        <v>233</v>
      </c>
      <c r="F338" s="281">
        <v>100</v>
      </c>
      <c r="G338" s="88">
        <f>3146519.27+K338</f>
        <v>3491917.87</v>
      </c>
      <c r="H338" s="91">
        <v>2588056.6800000002</v>
      </c>
      <c r="I338" s="89">
        <v>2588056.6800000002</v>
      </c>
      <c r="J338" s="159"/>
      <c r="K338" s="173">
        <v>345398.6</v>
      </c>
      <c r="L338" s="159"/>
      <c r="M338" s="168"/>
      <c r="N338" s="54"/>
      <c r="O338" s="138"/>
      <c r="S338" s="203"/>
      <c r="T338" s="203"/>
      <c r="U338" s="43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  <c r="BG338" s="42"/>
      <c r="BH338" s="42"/>
      <c r="BI338" s="42"/>
      <c r="BJ338" s="42"/>
      <c r="BK338" s="42"/>
      <c r="BL338" s="42"/>
      <c r="BM338" s="42"/>
      <c r="BN338" s="42"/>
      <c r="BO338" s="42"/>
      <c r="BP338" s="42"/>
      <c r="BQ338" s="42"/>
      <c r="BR338" s="42"/>
      <c r="BS338" s="42"/>
      <c r="BT338" s="42"/>
      <c r="BU338" s="42"/>
      <c r="BV338" s="42"/>
      <c r="BW338" s="42"/>
      <c r="BX338" s="42"/>
      <c r="BY338" s="42"/>
      <c r="BZ338" s="42"/>
      <c r="CA338" s="42"/>
      <c r="CB338" s="42"/>
      <c r="CC338" s="42"/>
      <c r="CD338" s="42"/>
      <c r="CE338" s="42"/>
      <c r="CF338" s="42"/>
      <c r="CG338" s="42"/>
      <c r="CH338" s="42"/>
      <c r="CI338" s="42"/>
      <c r="CJ338" s="42"/>
      <c r="CK338" s="42"/>
      <c r="CL338" s="42"/>
      <c r="CM338" s="42"/>
      <c r="CN338" s="42"/>
      <c r="CO338" s="42"/>
    </row>
    <row r="339" spans="1:93" s="78" customFormat="1" ht="63" x14ac:dyDescent="0.25">
      <c r="A339" s="103" t="s">
        <v>41</v>
      </c>
      <c r="B339" s="277">
        <v>873</v>
      </c>
      <c r="C339" s="278" t="s">
        <v>130</v>
      </c>
      <c r="D339" s="278" t="s">
        <v>128</v>
      </c>
      <c r="E339" s="285" t="s">
        <v>144</v>
      </c>
      <c r="F339" s="277"/>
      <c r="G339" s="91">
        <f>G340</f>
        <v>80320</v>
      </c>
      <c r="H339" s="91">
        <f t="shared" ref="H339:I339" si="73">H340</f>
        <v>56180</v>
      </c>
      <c r="I339" s="91">
        <f t="shared" si="73"/>
        <v>56180</v>
      </c>
      <c r="J339" s="159"/>
      <c r="K339" s="159"/>
      <c r="L339" s="159"/>
      <c r="M339" s="168"/>
      <c r="N339" s="54"/>
      <c r="O339" s="138"/>
      <c r="S339" s="203"/>
      <c r="T339" s="203"/>
      <c r="U339" s="237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261"/>
      <c r="AX339" s="261"/>
      <c r="AY339" s="261"/>
      <c r="AZ339" s="261"/>
      <c r="BA339" s="261"/>
      <c r="BB339" s="261"/>
      <c r="BC339" s="261"/>
      <c r="BD339" s="261"/>
      <c r="BE339" s="261"/>
      <c r="BF339" s="261"/>
      <c r="BG339" s="261"/>
      <c r="BH339" s="261"/>
      <c r="BI339" s="261"/>
      <c r="BJ339" s="261"/>
      <c r="BK339" s="261"/>
      <c r="BL339" s="261"/>
      <c r="BM339" s="261"/>
      <c r="BN339" s="261"/>
      <c r="BO339" s="261"/>
      <c r="BP339" s="261"/>
      <c r="BQ339" s="261"/>
      <c r="BR339" s="261"/>
      <c r="BS339" s="261"/>
      <c r="BT339" s="261"/>
      <c r="BU339" s="261"/>
      <c r="BV339" s="261"/>
      <c r="BW339" s="261"/>
      <c r="BX339" s="261"/>
      <c r="BY339" s="261"/>
      <c r="BZ339" s="261"/>
      <c r="CA339" s="261"/>
      <c r="CB339" s="261"/>
      <c r="CC339" s="261"/>
      <c r="CD339" s="261"/>
      <c r="CE339" s="261"/>
      <c r="CF339" s="261"/>
      <c r="CG339" s="261"/>
      <c r="CH339" s="261"/>
      <c r="CI339" s="261"/>
      <c r="CJ339" s="261"/>
      <c r="CK339" s="261"/>
      <c r="CL339" s="261"/>
      <c r="CM339" s="261"/>
      <c r="CN339" s="261"/>
      <c r="CO339" s="261"/>
    </row>
    <row r="340" spans="1:93" s="28" customFormat="1" ht="47.25" x14ac:dyDescent="0.25">
      <c r="A340" s="279" t="s">
        <v>108</v>
      </c>
      <c r="B340" s="281">
        <v>873</v>
      </c>
      <c r="C340" s="278" t="s">
        <v>130</v>
      </c>
      <c r="D340" s="278" t="s">
        <v>128</v>
      </c>
      <c r="E340" s="280" t="s">
        <v>144</v>
      </c>
      <c r="F340" s="281">
        <v>200</v>
      </c>
      <c r="G340" s="346">
        <v>80320</v>
      </c>
      <c r="H340" s="89">
        <v>56180</v>
      </c>
      <c r="I340" s="89">
        <v>56180</v>
      </c>
      <c r="J340" s="159"/>
      <c r="K340" s="159"/>
      <c r="L340" s="159"/>
      <c r="M340" s="168"/>
      <c r="N340" s="54"/>
      <c r="O340" s="138"/>
      <c r="S340" s="203"/>
      <c r="T340" s="203"/>
      <c r="U340" s="43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  <c r="BF340" s="42"/>
      <c r="BG340" s="42"/>
      <c r="BH340" s="42"/>
      <c r="BI340" s="42"/>
      <c r="BJ340" s="42"/>
      <c r="BK340" s="42"/>
      <c r="BL340" s="42"/>
      <c r="BM340" s="42"/>
      <c r="BN340" s="42"/>
      <c r="BO340" s="42"/>
      <c r="BP340" s="42"/>
      <c r="BQ340" s="42"/>
      <c r="BR340" s="42"/>
      <c r="BS340" s="42"/>
      <c r="BT340" s="42"/>
      <c r="BU340" s="42"/>
      <c r="BV340" s="42"/>
      <c r="BW340" s="42"/>
      <c r="BX340" s="42"/>
      <c r="BY340" s="42"/>
      <c r="BZ340" s="42"/>
      <c r="CA340" s="42"/>
      <c r="CB340" s="42"/>
      <c r="CC340" s="42"/>
      <c r="CD340" s="42"/>
      <c r="CE340" s="42"/>
      <c r="CF340" s="42"/>
      <c r="CG340" s="42"/>
      <c r="CH340" s="42"/>
      <c r="CI340" s="42"/>
      <c r="CJ340" s="42"/>
      <c r="CK340" s="42"/>
      <c r="CL340" s="42"/>
      <c r="CM340" s="42"/>
      <c r="CN340" s="42"/>
      <c r="CO340" s="42"/>
    </row>
    <row r="341" spans="1:93" s="78" customFormat="1" ht="47.25" x14ac:dyDescent="0.25">
      <c r="A341" s="103" t="s">
        <v>192</v>
      </c>
      <c r="B341" s="277">
        <v>873</v>
      </c>
      <c r="C341" s="278" t="s">
        <v>130</v>
      </c>
      <c r="D341" s="278" t="s">
        <v>128</v>
      </c>
      <c r="E341" s="285" t="s">
        <v>234</v>
      </c>
      <c r="F341" s="277"/>
      <c r="G341" s="91">
        <f>G342+G343+G344</f>
        <v>11302811.02</v>
      </c>
      <c r="H341" s="91">
        <f>H342+H343+H344</f>
        <v>12978197.779999999</v>
      </c>
      <c r="I341" s="91">
        <f t="shared" ref="I341" si="74">I342+I343+I344</f>
        <v>11626276</v>
      </c>
      <c r="J341" s="159"/>
      <c r="K341" s="159"/>
      <c r="L341" s="159"/>
      <c r="M341" s="168"/>
      <c r="N341" s="54"/>
      <c r="O341" s="138"/>
      <c r="S341" s="203"/>
      <c r="T341" s="203"/>
      <c r="U341" s="237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261"/>
      <c r="AX341" s="261"/>
      <c r="AY341" s="261"/>
      <c r="AZ341" s="261"/>
      <c r="BA341" s="261"/>
      <c r="BB341" s="261"/>
      <c r="BC341" s="261"/>
      <c r="BD341" s="261"/>
      <c r="BE341" s="261"/>
      <c r="BF341" s="261"/>
      <c r="BG341" s="261"/>
      <c r="BH341" s="261"/>
      <c r="BI341" s="261"/>
      <c r="BJ341" s="261"/>
      <c r="BK341" s="261"/>
      <c r="BL341" s="261"/>
      <c r="BM341" s="261"/>
      <c r="BN341" s="261"/>
      <c r="BO341" s="261"/>
      <c r="BP341" s="261"/>
      <c r="BQ341" s="261"/>
      <c r="BR341" s="261"/>
      <c r="BS341" s="261"/>
      <c r="BT341" s="261"/>
      <c r="BU341" s="261"/>
      <c r="BV341" s="261"/>
      <c r="BW341" s="261"/>
      <c r="BX341" s="261"/>
      <c r="BY341" s="261"/>
      <c r="BZ341" s="261"/>
      <c r="CA341" s="261"/>
      <c r="CB341" s="261"/>
      <c r="CC341" s="261"/>
      <c r="CD341" s="261"/>
      <c r="CE341" s="261"/>
      <c r="CF341" s="261"/>
      <c r="CG341" s="261"/>
      <c r="CH341" s="261"/>
      <c r="CI341" s="261"/>
      <c r="CJ341" s="261"/>
      <c r="CK341" s="261"/>
      <c r="CL341" s="261"/>
      <c r="CM341" s="261"/>
      <c r="CN341" s="261"/>
      <c r="CO341" s="261"/>
    </row>
    <row r="342" spans="1:93" s="28" customFormat="1" ht="78.75" x14ac:dyDescent="0.25">
      <c r="A342" s="279" t="s">
        <v>107</v>
      </c>
      <c r="B342" s="281">
        <v>873</v>
      </c>
      <c r="C342" s="278" t="s">
        <v>130</v>
      </c>
      <c r="D342" s="278" t="s">
        <v>128</v>
      </c>
      <c r="E342" s="280" t="s">
        <v>234</v>
      </c>
      <c r="F342" s="281">
        <v>100</v>
      </c>
      <c r="G342" s="89">
        <v>9003727.0199999996</v>
      </c>
      <c r="H342" s="91">
        <v>11619000</v>
      </c>
      <c r="I342" s="89">
        <v>11619000</v>
      </c>
      <c r="J342" s="159"/>
      <c r="K342" s="159"/>
      <c r="L342" s="159"/>
      <c r="M342" s="168"/>
      <c r="N342" s="54"/>
      <c r="O342" s="138"/>
      <c r="S342" s="203"/>
      <c r="T342" s="203"/>
      <c r="U342" s="43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  <c r="BF342" s="42"/>
      <c r="BG342" s="42"/>
      <c r="BH342" s="42"/>
      <c r="BI342" s="42"/>
      <c r="BJ342" s="42"/>
      <c r="BK342" s="42"/>
      <c r="BL342" s="42"/>
      <c r="BM342" s="42"/>
      <c r="BN342" s="42"/>
      <c r="BO342" s="42"/>
      <c r="BP342" s="42"/>
      <c r="BQ342" s="42"/>
      <c r="BR342" s="42"/>
      <c r="BS342" s="42"/>
      <c r="BT342" s="42"/>
      <c r="BU342" s="42"/>
      <c r="BV342" s="42"/>
      <c r="BW342" s="42"/>
      <c r="BX342" s="42"/>
      <c r="BY342" s="42"/>
      <c r="BZ342" s="42"/>
      <c r="CA342" s="42"/>
      <c r="CB342" s="42"/>
      <c r="CC342" s="42"/>
      <c r="CD342" s="42"/>
      <c r="CE342" s="42"/>
      <c r="CF342" s="42"/>
      <c r="CG342" s="42"/>
      <c r="CH342" s="42"/>
      <c r="CI342" s="42"/>
      <c r="CJ342" s="42"/>
      <c r="CK342" s="42"/>
      <c r="CL342" s="42"/>
      <c r="CM342" s="42"/>
      <c r="CN342" s="42"/>
      <c r="CO342" s="42"/>
    </row>
    <row r="343" spans="1:93" s="28" customFormat="1" ht="47.25" x14ac:dyDescent="0.25">
      <c r="A343" s="279" t="s">
        <v>108</v>
      </c>
      <c r="B343" s="281">
        <v>873</v>
      </c>
      <c r="C343" s="278" t="s">
        <v>130</v>
      </c>
      <c r="D343" s="278" t="s">
        <v>128</v>
      </c>
      <c r="E343" s="280" t="s">
        <v>234</v>
      </c>
      <c r="F343" s="281">
        <v>200</v>
      </c>
      <c r="G343" s="89">
        <v>2256834</v>
      </c>
      <c r="H343" s="89">
        <f>1439892-101124+13153.78</f>
        <v>1351921.78</v>
      </c>
      <c r="I343" s="89"/>
      <c r="J343" s="159"/>
      <c r="K343" s="159"/>
      <c r="L343" s="159"/>
      <c r="M343" s="168"/>
      <c r="N343" s="54"/>
      <c r="O343" s="138"/>
      <c r="Q343" s="28">
        <v>150000</v>
      </c>
      <c r="S343" s="203"/>
      <c r="T343" s="203"/>
      <c r="U343" s="43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  <c r="BF343" s="42"/>
      <c r="BG343" s="42"/>
      <c r="BH343" s="42"/>
      <c r="BI343" s="42"/>
      <c r="BJ343" s="42"/>
      <c r="BK343" s="42"/>
      <c r="BL343" s="42"/>
      <c r="BM343" s="42"/>
      <c r="BN343" s="42"/>
      <c r="BO343" s="42"/>
      <c r="BP343" s="42"/>
      <c r="BQ343" s="42"/>
      <c r="BR343" s="42"/>
      <c r="BS343" s="42"/>
      <c r="BT343" s="42"/>
      <c r="BU343" s="42"/>
      <c r="BV343" s="42"/>
      <c r="BW343" s="42"/>
      <c r="BX343" s="42"/>
      <c r="BY343" s="42"/>
      <c r="BZ343" s="42"/>
      <c r="CA343" s="42"/>
      <c r="CB343" s="42"/>
      <c r="CC343" s="42"/>
      <c r="CD343" s="42"/>
      <c r="CE343" s="42"/>
      <c r="CF343" s="42"/>
      <c r="CG343" s="42"/>
      <c r="CH343" s="42"/>
      <c r="CI343" s="42"/>
      <c r="CJ343" s="42"/>
      <c r="CK343" s="42"/>
      <c r="CL343" s="42"/>
      <c r="CM343" s="42"/>
      <c r="CN343" s="42"/>
      <c r="CO343" s="42"/>
    </row>
    <row r="344" spans="1:93" s="28" customFormat="1" ht="15.75" x14ac:dyDescent="0.25">
      <c r="A344" s="281" t="s">
        <v>96</v>
      </c>
      <c r="B344" s="281">
        <v>873</v>
      </c>
      <c r="C344" s="278" t="s">
        <v>130</v>
      </c>
      <c r="D344" s="278" t="s">
        <v>128</v>
      </c>
      <c r="E344" s="280" t="s">
        <v>234</v>
      </c>
      <c r="F344" s="281">
        <v>800</v>
      </c>
      <c r="G344" s="346">
        <v>42250</v>
      </c>
      <c r="H344" s="89">
        <v>7276</v>
      </c>
      <c r="I344" s="89">
        <v>7276</v>
      </c>
      <c r="J344" s="159"/>
      <c r="K344" s="159"/>
      <c r="L344" s="159"/>
      <c r="M344" s="168"/>
      <c r="N344" s="54"/>
      <c r="O344" s="138"/>
      <c r="S344" s="203"/>
      <c r="T344" s="203"/>
      <c r="U344" s="43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  <c r="BF344" s="42"/>
      <c r="BG344" s="42"/>
      <c r="BH344" s="42"/>
      <c r="BI344" s="42"/>
      <c r="BJ344" s="42"/>
      <c r="BK344" s="42"/>
      <c r="BL344" s="42"/>
      <c r="BM344" s="42"/>
      <c r="BN344" s="42"/>
      <c r="BO344" s="42"/>
      <c r="BP344" s="42"/>
      <c r="BQ344" s="42"/>
      <c r="BR344" s="42"/>
      <c r="BS344" s="42"/>
      <c r="BT344" s="42"/>
      <c r="BU344" s="42"/>
      <c r="BV344" s="42"/>
      <c r="BW344" s="42"/>
      <c r="BX344" s="42"/>
      <c r="BY344" s="42"/>
      <c r="BZ344" s="42"/>
      <c r="CA344" s="42"/>
      <c r="CB344" s="42"/>
      <c r="CC344" s="42"/>
      <c r="CD344" s="42"/>
      <c r="CE344" s="42"/>
      <c r="CF344" s="42"/>
      <c r="CG344" s="42"/>
      <c r="CH344" s="42"/>
      <c r="CI344" s="42"/>
      <c r="CJ344" s="42"/>
      <c r="CK344" s="42"/>
      <c r="CL344" s="42"/>
      <c r="CM344" s="42"/>
      <c r="CN344" s="42"/>
      <c r="CO344" s="42"/>
    </row>
    <row r="345" spans="1:93" s="78" customFormat="1" ht="78.75" x14ac:dyDescent="0.25">
      <c r="A345" s="103" t="s">
        <v>194</v>
      </c>
      <c r="B345" s="277">
        <v>873</v>
      </c>
      <c r="C345" s="278" t="s">
        <v>130</v>
      </c>
      <c r="D345" s="278" t="s">
        <v>128</v>
      </c>
      <c r="E345" s="285" t="s">
        <v>235</v>
      </c>
      <c r="F345" s="277"/>
      <c r="G345" s="91">
        <f>G346</f>
        <v>384236.07</v>
      </c>
      <c r="H345" s="91">
        <f t="shared" ref="H345:I345" si="75">H346</f>
        <v>316293.40000000002</v>
      </c>
      <c r="I345" s="91">
        <f t="shared" si="75"/>
        <v>316294</v>
      </c>
      <c r="J345" s="159"/>
      <c r="K345" s="159"/>
      <c r="L345" s="159"/>
      <c r="M345" s="168"/>
      <c r="N345" s="54"/>
      <c r="O345" s="138"/>
      <c r="S345" s="203"/>
      <c r="T345" s="203"/>
      <c r="U345" s="237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261"/>
      <c r="AX345" s="261"/>
      <c r="AY345" s="261"/>
      <c r="AZ345" s="261"/>
      <c r="BA345" s="261"/>
      <c r="BB345" s="261"/>
      <c r="BC345" s="261"/>
      <c r="BD345" s="261"/>
      <c r="BE345" s="261"/>
      <c r="BF345" s="261"/>
      <c r="BG345" s="261"/>
      <c r="BH345" s="261"/>
      <c r="BI345" s="261"/>
      <c r="BJ345" s="261"/>
      <c r="BK345" s="261"/>
      <c r="BL345" s="261"/>
      <c r="BM345" s="261"/>
      <c r="BN345" s="261"/>
      <c r="BO345" s="261"/>
      <c r="BP345" s="261"/>
      <c r="BQ345" s="261"/>
      <c r="BR345" s="261"/>
      <c r="BS345" s="261"/>
      <c r="BT345" s="261"/>
      <c r="BU345" s="261"/>
      <c r="BV345" s="261"/>
      <c r="BW345" s="261"/>
      <c r="BX345" s="261"/>
      <c r="BY345" s="261"/>
      <c r="BZ345" s="261"/>
      <c r="CA345" s="261"/>
      <c r="CB345" s="261"/>
      <c r="CC345" s="261"/>
      <c r="CD345" s="261"/>
      <c r="CE345" s="261"/>
      <c r="CF345" s="261"/>
      <c r="CG345" s="261"/>
      <c r="CH345" s="261"/>
      <c r="CI345" s="261"/>
      <c r="CJ345" s="261"/>
      <c r="CK345" s="261"/>
      <c r="CL345" s="261"/>
      <c r="CM345" s="261"/>
      <c r="CN345" s="261"/>
      <c r="CO345" s="261"/>
    </row>
    <row r="346" spans="1:93" s="28" customFormat="1" ht="47.25" x14ac:dyDescent="0.25">
      <c r="A346" s="279" t="s">
        <v>108</v>
      </c>
      <c r="B346" s="281">
        <v>873</v>
      </c>
      <c r="C346" s="278" t="s">
        <v>130</v>
      </c>
      <c r="D346" s="278" t="s">
        <v>128</v>
      </c>
      <c r="E346" s="280" t="s">
        <v>235</v>
      </c>
      <c r="F346" s="281">
        <v>200</v>
      </c>
      <c r="G346" s="346">
        <v>384236.07</v>
      </c>
      <c r="H346" s="89">
        <v>316293.40000000002</v>
      </c>
      <c r="I346" s="89">
        <v>316294</v>
      </c>
      <c r="J346" s="159"/>
      <c r="K346" s="159"/>
      <c r="L346" s="159"/>
      <c r="M346" s="168"/>
      <c r="N346" s="54"/>
      <c r="O346" s="138"/>
      <c r="S346" s="203"/>
      <c r="T346" s="203"/>
      <c r="U346" s="43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  <c r="BF346" s="42"/>
      <c r="BG346" s="42"/>
      <c r="BH346" s="42"/>
      <c r="BI346" s="42"/>
      <c r="BJ346" s="42"/>
      <c r="BK346" s="42"/>
      <c r="BL346" s="42"/>
      <c r="BM346" s="42"/>
      <c r="BN346" s="42"/>
      <c r="BO346" s="42"/>
      <c r="BP346" s="42"/>
      <c r="BQ346" s="42"/>
      <c r="BR346" s="42"/>
      <c r="BS346" s="42"/>
      <c r="BT346" s="42"/>
      <c r="BU346" s="42"/>
      <c r="BV346" s="42"/>
      <c r="BW346" s="42"/>
      <c r="BX346" s="42"/>
      <c r="BY346" s="42"/>
      <c r="BZ346" s="42"/>
      <c r="CA346" s="42"/>
      <c r="CB346" s="42"/>
      <c r="CC346" s="42"/>
      <c r="CD346" s="42"/>
      <c r="CE346" s="42"/>
      <c r="CF346" s="42"/>
      <c r="CG346" s="42"/>
      <c r="CH346" s="42"/>
      <c r="CI346" s="42"/>
      <c r="CJ346" s="42"/>
      <c r="CK346" s="42"/>
      <c r="CL346" s="42"/>
      <c r="CM346" s="42"/>
      <c r="CN346" s="42"/>
      <c r="CO346" s="42"/>
    </row>
    <row r="347" spans="1:93" s="332" customFormat="1" ht="126" x14ac:dyDescent="0.25">
      <c r="A347" s="352" t="s">
        <v>186</v>
      </c>
      <c r="B347" s="277">
        <v>873</v>
      </c>
      <c r="C347" s="278" t="s">
        <v>130</v>
      </c>
      <c r="D347" s="278" t="s">
        <v>128</v>
      </c>
      <c r="E347" s="103" t="s">
        <v>254</v>
      </c>
      <c r="F347" s="277"/>
      <c r="G347" s="91">
        <f>G348</f>
        <v>3104347.32</v>
      </c>
      <c r="H347" s="91">
        <f>H348</f>
        <v>3335199.85</v>
      </c>
      <c r="I347" s="91">
        <f>I348</f>
        <v>3385801.02</v>
      </c>
      <c r="J347" s="331"/>
      <c r="K347" s="331"/>
      <c r="L347" s="331"/>
      <c r="N347" s="331"/>
      <c r="U347" s="331"/>
      <c r="X347" s="333"/>
      <c r="Y347" s="333"/>
      <c r="Z347" s="333"/>
      <c r="AA347" s="333"/>
      <c r="AB347" s="333"/>
      <c r="AC347" s="333"/>
      <c r="AD347" s="333"/>
      <c r="AE347" s="333"/>
      <c r="AF347" s="333"/>
      <c r="AG347" s="333"/>
      <c r="AH347" s="333"/>
      <c r="AI347" s="333"/>
      <c r="AJ347" s="333"/>
      <c r="AK347" s="333"/>
      <c r="AL347" s="333"/>
      <c r="AM347" s="333"/>
      <c r="AN347" s="333"/>
      <c r="AO347" s="333"/>
      <c r="AP347" s="333"/>
      <c r="AQ347" s="333"/>
      <c r="AR347" s="333"/>
      <c r="AS347" s="333"/>
      <c r="AT347" s="333"/>
      <c r="AU347" s="333"/>
      <c r="AV347" s="333"/>
      <c r="AW347" s="333"/>
      <c r="AX347" s="333"/>
      <c r="AY347" s="333"/>
      <c r="AZ347" s="333"/>
      <c r="BA347" s="333"/>
      <c r="BB347" s="333"/>
      <c r="BC347" s="333"/>
      <c r="BD347" s="333"/>
      <c r="BE347" s="333"/>
      <c r="BF347" s="333"/>
      <c r="BG347" s="333"/>
      <c r="BH347" s="333"/>
      <c r="BI347" s="333"/>
      <c r="BJ347" s="333"/>
      <c r="BK347" s="333"/>
      <c r="BL347" s="333"/>
      <c r="BM347" s="333"/>
      <c r="BN347" s="333"/>
      <c r="BO347" s="333"/>
      <c r="BP347" s="333"/>
      <c r="BQ347" s="333"/>
      <c r="BR347" s="333"/>
      <c r="BS347" s="333"/>
      <c r="BT347" s="333"/>
      <c r="BU347" s="333"/>
      <c r="BV347" s="333"/>
      <c r="BW347" s="333"/>
      <c r="BX347" s="333"/>
      <c r="BY347" s="333"/>
      <c r="BZ347" s="333"/>
      <c r="CA347" s="333"/>
      <c r="CB347" s="333"/>
      <c r="CC347" s="333"/>
      <c r="CD347" s="333"/>
      <c r="CE347" s="333"/>
      <c r="CF347" s="333"/>
      <c r="CG347" s="333"/>
      <c r="CH347" s="333"/>
      <c r="CI347" s="333"/>
      <c r="CJ347" s="333"/>
      <c r="CK347" s="333"/>
      <c r="CL347" s="333"/>
      <c r="CM347" s="333"/>
      <c r="CN347" s="333"/>
      <c r="CO347" s="333"/>
    </row>
    <row r="348" spans="1:93" s="45" customFormat="1" ht="78.75" x14ac:dyDescent="0.25">
      <c r="A348" s="288" t="s">
        <v>107</v>
      </c>
      <c r="B348" s="281">
        <v>873</v>
      </c>
      <c r="C348" s="278" t="s">
        <v>130</v>
      </c>
      <c r="D348" s="278" t="s">
        <v>128</v>
      </c>
      <c r="E348" s="102" t="s">
        <v>254</v>
      </c>
      <c r="F348" s="281">
        <v>100</v>
      </c>
      <c r="G348" s="92">
        <v>3104347.32</v>
      </c>
      <c r="H348" s="88">
        <v>3335199.85</v>
      </c>
      <c r="I348" s="88">
        <v>3385801.02</v>
      </c>
      <c r="J348" s="179"/>
      <c r="K348" s="179"/>
      <c r="L348" s="179"/>
      <c r="M348" s="180"/>
      <c r="N348" s="128"/>
      <c r="O348" s="146"/>
      <c r="S348" s="213"/>
      <c r="T348" s="213"/>
      <c r="U348" s="234"/>
      <c r="X348" s="256"/>
      <c r="Y348" s="256"/>
      <c r="Z348" s="256"/>
      <c r="AA348" s="256"/>
      <c r="AB348" s="256"/>
      <c r="AC348" s="256"/>
      <c r="AD348" s="256"/>
      <c r="AE348" s="256"/>
      <c r="AF348" s="256"/>
      <c r="AG348" s="256"/>
      <c r="AH348" s="256"/>
      <c r="AI348" s="256"/>
      <c r="AJ348" s="256"/>
      <c r="AK348" s="256"/>
      <c r="AL348" s="256"/>
      <c r="AM348" s="256"/>
      <c r="AN348" s="256"/>
      <c r="AO348" s="256"/>
      <c r="AP348" s="256"/>
      <c r="AQ348" s="256"/>
      <c r="AR348" s="256"/>
      <c r="AS348" s="256"/>
      <c r="AT348" s="256"/>
      <c r="AU348" s="256"/>
      <c r="AV348" s="256"/>
      <c r="AW348" s="256"/>
      <c r="AX348" s="256"/>
      <c r="AY348" s="256"/>
      <c r="AZ348" s="256"/>
      <c r="BA348" s="256"/>
      <c r="BB348" s="256"/>
      <c r="BC348" s="256"/>
      <c r="BD348" s="256"/>
      <c r="BE348" s="256"/>
      <c r="BF348" s="256"/>
      <c r="BG348" s="256"/>
      <c r="BH348" s="256"/>
      <c r="BI348" s="256"/>
      <c r="BJ348" s="256"/>
      <c r="BK348" s="256"/>
      <c r="BL348" s="256"/>
      <c r="BM348" s="256"/>
      <c r="BN348" s="256"/>
      <c r="BO348" s="256"/>
      <c r="BP348" s="256"/>
      <c r="BQ348" s="256"/>
      <c r="BR348" s="256"/>
      <c r="BS348" s="256"/>
      <c r="BT348" s="256"/>
      <c r="BU348" s="256"/>
      <c r="BV348" s="256"/>
      <c r="BW348" s="256"/>
      <c r="BX348" s="256"/>
      <c r="BY348" s="256"/>
      <c r="BZ348" s="256"/>
      <c r="CA348" s="256"/>
      <c r="CB348" s="256"/>
      <c r="CC348" s="256"/>
      <c r="CD348" s="256"/>
      <c r="CE348" s="256"/>
      <c r="CF348" s="256"/>
      <c r="CG348" s="256"/>
      <c r="CH348" s="256"/>
      <c r="CI348" s="256"/>
      <c r="CJ348" s="256"/>
      <c r="CK348" s="256"/>
      <c r="CL348" s="256"/>
      <c r="CM348" s="256"/>
      <c r="CN348" s="256"/>
      <c r="CO348" s="256"/>
    </row>
    <row r="349" spans="1:93" s="316" customFormat="1" ht="220.5" x14ac:dyDescent="0.25">
      <c r="A349" s="353" t="s">
        <v>256</v>
      </c>
      <c r="B349" s="277">
        <v>873</v>
      </c>
      <c r="C349" s="278" t="s">
        <v>130</v>
      </c>
      <c r="D349" s="278" t="s">
        <v>128</v>
      </c>
      <c r="E349" s="280" t="s">
        <v>255</v>
      </c>
      <c r="F349" s="281"/>
      <c r="G349" s="88">
        <f>G350</f>
        <v>1141019.1599999999</v>
      </c>
      <c r="H349" s="88">
        <f t="shared" ref="H349:I349" si="76">H350</f>
        <v>1510320</v>
      </c>
      <c r="I349" s="88">
        <f t="shared" si="76"/>
        <v>1874880</v>
      </c>
      <c r="J349" s="315"/>
      <c r="K349" s="315"/>
      <c r="L349" s="315"/>
      <c r="N349" s="315"/>
      <c r="U349" s="315"/>
      <c r="X349" s="317"/>
      <c r="Y349" s="317"/>
      <c r="Z349" s="317"/>
      <c r="AA349" s="317"/>
      <c r="AB349" s="317"/>
      <c r="AC349" s="317"/>
      <c r="AD349" s="317"/>
      <c r="AE349" s="317"/>
      <c r="AF349" s="317"/>
      <c r="AG349" s="317"/>
      <c r="AH349" s="317"/>
      <c r="AI349" s="317"/>
      <c r="AJ349" s="317"/>
      <c r="AK349" s="317"/>
      <c r="AL349" s="317"/>
      <c r="AM349" s="317"/>
      <c r="AN349" s="317"/>
      <c r="AO349" s="317"/>
      <c r="AP349" s="317"/>
      <c r="AQ349" s="317"/>
      <c r="AR349" s="317"/>
      <c r="AS349" s="317"/>
      <c r="AT349" s="317"/>
      <c r="AU349" s="317"/>
      <c r="AV349" s="317"/>
      <c r="AW349" s="317"/>
      <c r="AX349" s="317"/>
      <c r="AY349" s="317"/>
      <c r="AZ349" s="317"/>
      <c r="BA349" s="317"/>
      <c r="BB349" s="317"/>
      <c r="BC349" s="317"/>
      <c r="BD349" s="317"/>
      <c r="BE349" s="317"/>
      <c r="BF349" s="317"/>
      <c r="BG349" s="317"/>
      <c r="BH349" s="317"/>
      <c r="BI349" s="317"/>
      <c r="BJ349" s="317"/>
      <c r="BK349" s="317"/>
      <c r="BL349" s="317"/>
      <c r="BM349" s="317"/>
      <c r="BN349" s="317"/>
      <c r="BO349" s="317"/>
      <c r="BP349" s="317"/>
      <c r="BQ349" s="317"/>
      <c r="BR349" s="317"/>
      <c r="BS349" s="317"/>
      <c r="BT349" s="317"/>
      <c r="BU349" s="317"/>
      <c r="BV349" s="317"/>
      <c r="BW349" s="317"/>
      <c r="BX349" s="317"/>
      <c r="BY349" s="317"/>
      <c r="BZ349" s="317"/>
      <c r="CA349" s="317"/>
      <c r="CB349" s="317"/>
      <c r="CC349" s="317"/>
      <c r="CD349" s="317"/>
      <c r="CE349" s="317"/>
      <c r="CF349" s="317"/>
      <c r="CG349" s="317"/>
      <c r="CH349" s="317"/>
      <c r="CI349" s="317"/>
      <c r="CJ349" s="317"/>
      <c r="CK349" s="317"/>
      <c r="CL349" s="317"/>
      <c r="CM349" s="317"/>
      <c r="CN349" s="317"/>
      <c r="CO349" s="317"/>
    </row>
    <row r="350" spans="1:93" s="45" customFormat="1" ht="78.75" x14ac:dyDescent="0.25">
      <c r="A350" s="279" t="s">
        <v>107</v>
      </c>
      <c r="B350" s="281">
        <v>873</v>
      </c>
      <c r="C350" s="278" t="s">
        <v>130</v>
      </c>
      <c r="D350" s="278" t="s">
        <v>128</v>
      </c>
      <c r="E350" s="280" t="s">
        <v>255</v>
      </c>
      <c r="F350" s="281">
        <v>100</v>
      </c>
      <c r="G350" s="88">
        <v>1141019.1599999999</v>
      </c>
      <c r="H350" s="88">
        <v>1510320</v>
      </c>
      <c r="I350" s="88">
        <v>1874880</v>
      </c>
      <c r="J350" s="179"/>
      <c r="K350" s="179"/>
      <c r="L350" s="179"/>
      <c r="M350" s="180"/>
      <c r="N350" s="128"/>
      <c r="O350" s="146"/>
      <c r="S350" s="213"/>
      <c r="T350" s="213"/>
      <c r="U350" s="234"/>
      <c r="X350" s="256"/>
      <c r="Y350" s="256"/>
      <c r="Z350" s="256"/>
      <c r="AA350" s="256"/>
      <c r="AB350" s="256"/>
      <c r="AC350" s="256"/>
      <c r="AD350" s="256"/>
      <c r="AE350" s="256"/>
      <c r="AF350" s="256"/>
      <c r="AG350" s="256"/>
      <c r="AH350" s="256"/>
      <c r="AI350" s="256"/>
      <c r="AJ350" s="256"/>
      <c r="AK350" s="256"/>
      <c r="AL350" s="256"/>
      <c r="AM350" s="256"/>
      <c r="AN350" s="256"/>
      <c r="AO350" s="256"/>
      <c r="AP350" s="256"/>
      <c r="AQ350" s="256"/>
      <c r="AR350" s="256"/>
      <c r="AS350" s="256"/>
      <c r="AT350" s="256"/>
      <c r="AU350" s="256"/>
      <c r="AV350" s="256"/>
      <c r="AW350" s="256"/>
      <c r="AX350" s="256"/>
      <c r="AY350" s="256"/>
      <c r="AZ350" s="256"/>
      <c r="BA350" s="256"/>
      <c r="BB350" s="256"/>
      <c r="BC350" s="256"/>
      <c r="BD350" s="256"/>
      <c r="BE350" s="256"/>
      <c r="BF350" s="256"/>
      <c r="BG350" s="256"/>
      <c r="BH350" s="256"/>
      <c r="BI350" s="256"/>
      <c r="BJ350" s="256"/>
      <c r="BK350" s="256"/>
      <c r="BL350" s="256"/>
      <c r="BM350" s="256"/>
      <c r="BN350" s="256"/>
      <c r="BO350" s="256"/>
      <c r="BP350" s="256"/>
      <c r="BQ350" s="256"/>
      <c r="BR350" s="256"/>
      <c r="BS350" s="256"/>
      <c r="BT350" s="256"/>
      <c r="BU350" s="256"/>
      <c r="BV350" s="256"/>
      <c r="BW350" s="256"/>
      <c r="BX350" s="256"/>
      <c r="BY350" s="256"/>
      <c r="BZ350" s="256"/>
      <c r="CA350" s="256"/>
      <c r="CB350" s="256"/>
      <c r="CC350" s="256"/>
      <c r="CD350" s="256"/>
      <c r="CE350" s="256"/>
      <c r="CF350" s="256"/>
      <c r="CG350" s="256"/>
      <c r="CH350" s="256"/>
      <c r="CI350" s="256"/>
      <c r="CJ350" s="256"/>
      <c r="CK350" s="256"/>
      <c r="CL350" s="256"/>
      <c r="CM350" s="256"/>
      <c r="CN350" s="256"/>
      <c r="CO350" s="256"/>
    </row>
    <row r="351" spans="1:93" s="44" customFormat="1" ht="31.5" x14ac:dyDescent="0.25">
      <c r="A351" s="339" t="s">
        <v>48</v>
      </c>
      <c r="B351" s="277">
        <v>873</v>
      </c>
      <c r="C351" s="278" t="s">
        <v>130</v>
      </c>
      <c r="D351" s="278" t="s">
        <v>128</v>
      </c>
      <c r="E351" s="354" t="s">
        <v>141</v>
      </c>
      <c r="F351" s="340"/>
      <c r="G351" s="338">
        <f>G352</f>
        <v>50000</v>
      </c>
      <c r="H351" s="88"/>
      <c r="I351" s="88"/>
      <c r="J351" s="179"/>
      <c r="K351" s="179"/>
      <c r="L351" s="179"/>
      <c r="M351" s="180"/>
      <c r="N351" s="128"/>
      <c r="O351" s="146"/>
      <c r="P351" s="45"/>
      <c r="Q351" s="45"/>
      <c r="R351" s="45"/>
      <c r="S351" s="213"/>
      <c r="T351" s="213"/>
      <c r="U351" s="234"/>
      <c r="V351" s="45"/>
      <c r="W351" s="45"/>
      <c r="X351" s="256"/>
      <c r="Y351" s="256"/>
      <c r="Z351" s="260"/>
      <c r="AA351" s="260"/>
      <c r="AB351" s="260"/>
      <c r="AC351" s="260"/>
      <c r="AD351" s="260"/>
      <c r="AE351" s="260"/>
      <c r="AF351" s="260"/>
      <c r="AG351" s="260"/>
      <c r="AH351" s="260"/>
      <c r="AI351" s="260"/>
      <c r="AJ351" s="260"/>
      <c r="AK351" s="260"/>
      <c r="AL351" s="260"/>
      <c r="AM351" s="260"/>
      <c r="AN351" s="260"/>
      <c r="AO351" s="260"/>
      <c r="AP351" s="260"/>
      <c r="AQ351" s="260"/>
      <c r="AR351" s="260"/>
      <c r="AS351" s="260"/>
      <c r="AT351" s="260"/>
      <c r="AU351" s="260"/>
      <c r="AV351" s="260"/>
      <c r="AW351" s="260"/>
      <c r="AX351" s="260"/>
      <c r="AY351" s="260"/>
      <c r="AZ351" s="260"/>
      <c r="BA351" s="260"/>
      <c r="BB351" s="260"/>
      <c r="BC351" s="260"/>
      <c r="BD351" s="260"/>
      <c r="BE351" s="260"/>
      <c r="BF351" s="260"/>
      <c r="BG351" s="260"/>
      <c r="BH351" s="260"/>
      <c r="BI351" s="260"/>
      <c r="BJ351" s="260"/>
      <c r="BK351" s="260"/>
      <c r="BL351" s="260"/>
      <c r="BM351" s="260"/>
      <c r="BN351" s="260"/>
      <c r="BO351" s="260"/>
      <c r="BP351" s="260"/>
      <c r="BQ351" s="260"/>
      <c r="BR351" s="260"/>
      <c r="BS351" s="260"/>
      <c r="BT351" s="260"/>
      <c r="BU351" s="260"/>
      <c r="BV351" s="260"/>
      <c r="BW351" s="260"/>
      <c r="BX351" s="260"/>
      <c r="BY351" s="260"/>
      <c r="BZ351" s="260"/>
      <c r="CA351" s="260"/>
      <c r="CB351" s="260"/>
      <c r="CC351" s="260"/>
      <c r="CD351" s="260"/>
      <c r="CE351" s="260"/>
      <c r="CF351" s="260"/>
      <c r="CG351" s="260"/>
      <c r="CH351" s="260"/>
      <c r="CI351" s="260"/>
      <c r="CJ351" s="260"/>
      <c r="CK351" s="260"/>
      <c r="CL351" s="260"/>
      <c r="CM351" s="260"/>
      <c r="CN351" s="260"/>
      <c r="CO351" s="260"/>
    </row>
    <row r="352" spans="1:93" s="45" customFormat="1" ht="47.25" x14ac:dyDescent="0.25">
      <c r="A352" s="279" t="s">
        <v>108</v>
      </c>
      <c r="B352" s="281">
        <v>873</v>
      </c>
      <c r="C352" s="282" t="s">
        <v>130</v>
      </c>
      <c r="D352" s="282" t="s">
        <v>128</v>
      </c>
      <c r="E352" s="355" t="s">
        <v>141</v>
      </c>
      <c r="F352" s="293">
        <v>200</v>
      </c>
      <c r="G352" s="341">
        <v>50000</v>
      </c>
      <c r="H352" s="88"/>
      <c r="I352" s="88"/>
      <c r="J352" s="179"/>
      <c r="K352" s="179"/>
      <c r="L352" s="179"/>
      <c r="M352" s="180"/>
      <c r="N352" s="128"/>
      <c r="O352" s="146"/>
      <c r="S352" s="213"/>
      <c r="T352" s="213"/>
      <c r="U352" s="234"/>
      <c r="X352" s="256"/>
      <c r="Y352" s="256"/>
      <c r="Z352" s="256"/>
      <c r="AA352" s="256"/>
      <c r="AB352" s="256"/>
      <c r="AC352" s="256"/>
      <c r="AD352" s="256"/>
      <c r="AE352" s="256"/>
      <c r="AF352" s="256"/>
      <c r="AG352" s="256"/>
      <c r="AH352" s="256"/>
      <c r="AI352" s="256"/>
      <c r="AJ352" s="256"/>
      <c r="AK352" s="256"/>
      <c r="AL352" s="256"/>
      <c r="AM352" s="256"/>
      <c r="AN352" s="256"/>
      <c r="AO352" s="256"/>
      <c r="AP352" s="256"/>
      <c r="AQ352" s="256"/>
      <c r="AR352" s="256"/>
      <c r="AS352" s="256"/>
      <c r="AT352" s="256"/>
      <c r="AU352" s="256"/>
      <c r="AV352" s="256"/>
      <c r="AW352" s="256"/>
      <c r="AX352" s="256"/>
      <c r="AY352" s="256"/>
      <c r="AZ352" s="256"/>
      <c r="BA352" s="256"/>
      <c r="BB352" s="256"/>
      <c r="BC352" s="256"/>
      <c r="BD352" s="256"/>
      <c r="BE352" s="256"/>
      <c r="BF352" s="256"/>
      <c r="BG352" s="256"/>
      <c r="BH352" s="256"/>
      <c r="BI352" s="256"/>
      <c r="BJ352" s="256"/>
      <c r="BK352" s="256"/>
      <c r="BL352" s="256"/>
      <c r="BM352" s="256"/>
      <c r="BN352" s="256"/>
      <c r="BO352" s="256"/>
      <c r="BP352" s="256"/>
      <c r="BQ352" s="256"/>
      <c r="BR352" s="256"/>
      <c r="BS352" s="256"/>
      <c r="BT352" s="256"/>
      <c r="BU352" s="256"/>
      <c r="BV352" s="256"/>
      <c r="BW352" s="256"/>
      <c r="BX352" s="256"/>
      <c r="BY352" s="256"/>
      <c r="BZ352" s="256"/>
      <c r="CA352" s="256"/>
      <c r="CB352" s="256"/>
      <c r="CC352" s="256"/>
      <c r="CD352" s="256"/>
      <c r="CE352" s="256"/>
      <c r="CF352" s="256"/>
      <c r="CG352" s="256"/>
      <c r="CH352" s="256"/>
      <c r="CI352" s="256"/>
      <c r="CJ352" s="256"/>
      <c r="CK352" s="256"/>
      <c r="CL352" s="256"/>
      <c r="CM352" s="256"/>
      <c r="CN352" s="256"/>
      <c r="CO352" s="256"/>
    </row>
    <row r="353" spans="1:93" s="45" customFormat="1" ht="78.75" x14ac:dyDescent="0.25">
      <c r="A353" s="292" t="s">
        <v>174</v>
      </c>
      <c r="B353" s="293">
        <v>873</v>
      </c>
      <c r="C353" s="294" t="s">
        <v>130</v>
      </c>
      <c r="D353" s="294" t="s">
        <v>128</v>
      </c>
      <c r="E353" s="298" t="s">
        <v>173</v>
      </c>
      <c r="F353" s="293"/>
      <c r="G353" s="338">
        <f>G354</f>
        <v>52631.55</v>
      </c>
      <c r="H353" s="88"/>
      <c r="I353" s="88"/>
      <c r="J353" s="179"/>
      <c r="K353" s="179"/>
      <c r="L353" s="179"/>
      <c r="M353" s="180"/>
      <c r="N353" s="128"/>
      <c r="O353" s="146"/>
      <c r="S353" s="213"/>
      <c r="T353" s="213"/>
      <c r="U353" s="234"/>
      <c r="X353" s="256"/>
      <c r="Y353" s="256"/>
      <c r="Z353" s="256"/>
      <c r="AA353" s="256"/>
      <c r="AB353" s="256"/>
      <c r="AC353" s="256"/>
      <c r="AD353" s="256"/>
      <c r="AE353" s="256"/>
      <c r="AF353" s="256"/>
      <c r="AG353" s="256"/>
      <c r="AH353" s="256"/>
      <c r="AI353" s="256"/>
      <c r="AJ353" s="256"/>
      <c r="AK353" s="256"/>
      <c r="AL353" s="256"/>
      <c r="AM353" s="256"/>
      <c r="AN353" s="256"/>
      <c r="AO353" s="256"/>
      <c r="AP353" s="256"/>
      <c r="AQ353" s="256"/>
      <c r="AR353" s="256"/>
      <c r="AS353" s="256"/>
      <c r="AT353" s="256"/>
      <c r="AU353" s="256"/>
      <c r="AV353" s="256"/>
      <c r="AW353" s="256"/>
      <c r="AX353" s="256"/>
      <c r="AY353" s="256"/>
      <c r="AZ353" s="256"/>
      <c r="BA353" s="256"/>
      <c r="BB353" s="256"/>
      <c r="BC353" s="256"/>
      <c r="BD353" s="256"/>
      <c r="BE353" s="256"/>
      <c r="BF353" s="256"/>
      <c r="BG353" s="256"/>
      <c r="BH353" s="256"/>
      <c r="BI353" s="256"/>
      <c r="BJ353" s="256"/>
      <c r="BK353" s="256"/>
      <c r="BL353" s="256"/>
      <c r="BM353" s="256"/>
      <c r="BN353" s="256"/>
      <c r="BO353" s="256"/>
      <c r="BP353" s="256"/>
      <c r="BQ353" s="256"/>
      <c r="BR353" s="256"/>
      <c r="BS353" s="256"/>
      <c r="BT353" s="256"/>
      <c r="BU353" s="256"/>
      <c r="BV353" s="256"/>
      <c r="BW353" s="256"/>
      <c r="BX353" s="256"/>
      <c r="BY353" s="256"/>
      <c r="BZ353" s="256"/>
      <c r="CA353" s="256"/>
      <c r="CB353" s="256"/>
      <c r="CC353" s="256"/>
      <c r="CD353" s="256"/>
      <c r="CE353" s="256"/>
      <c r="CF353" s="256"/>
      <c r="CG353" s="256"/>
      <c r="CH353" s="256"/>
      <c r="CI353" s="256"/>
      <c r="CJ353" s="256"/>
      <c r="CK353" s="256"/>
      <c r="CL353" s="256"/>
      <c r="CM353" s="256"/>
      <c r="CN353" s="256"/>
      <c r="CO353" s="256"/>
    </row>
    <row r="354" spans="1:93" s="45" customFormat="1" ht="78.75" x14ac:dyDescent="0.25">
      <c r="A354" s="279" t="s">
        <v>107</v>
      </c>
      <c r="B354" s="281">
        <v>873</v>
      </c>
      <c r="C354" s="278" t="s">
        <v>130</v>
      </c>
      <c r="D354" s="278" t="s">
        <v>128</v>
      </c>
      <c r="E354" s="298" t="s">
        <v>173</v>
      </c>
      <c r="F354" s="281">
        <v>100</v>
      </c>
      <c r="G354" s="88">
        <v>52631.55</v>
      </c>
      <c r="H354" s="88"/>
      <c r="I354" s="88"/>
      <c r="J354" s="179"/>
      <c r="K354" s="179"/>
      <c r="L354" s="179"/>
      <c r="M354" s="180"/>
      <c r="N354" s="128"/>
      <c r="O354" s="146"/>
      <c r="S354" s="213"/>
      <c r="T354" s="213"/>
      <c r="U354" s="234"/>
      <c r="X354" s="256"/>
      <c r="Y354" s="256"/>
      <c r="Z354" s="256"/>
      <c r="AA354" s="256"/>
      <c r="AB354" s="256"/>
      <c r="AC354" s="256"/>
      <c r="AD354" s="256"/>
      <c r="AE354" s="256"/>
      <c r="AF354" s="256"/>
      <c r="AG354" s="256"/>
      <c r="AH354" s="256"/>
      <c r="AI354" s="256"/>
      <c r="AJ354" s="256"/>
      <c r="AK354" s="256"/>
      <c r="AL354" s="256"/>
      <c r="AM354" s="256"/>
      <c r="AN354" s="256"/>
      <c r="AO354" s="256"/>
      <c r="AP354" s="256"/>
      <c r="AQ354" s="256"/>
      <c r="AR354" s="256"/>
      <c r="AS354" s="256"/>
      <c r="AT354" s="256"/>
      <c r="AU354" s="256"/>
      <c r="AV354" s="256"/>
      <c r="AW354" s="256"/>
      <c r="AX354" s="256"/>
      <c r="AY354" s="256"/>
      <c r="AZ354" s="256"/>
      <c r="BA354" s="256"/>
      <c r="BB354" s="256"/>
      <c r="BC354" s="256"/>
      <c r="BD354" s="256"/>
      <c r="BE354" s="256"/>
      <c r="BF354" s="256"/>
      <c r="BG354" s="256"/>
      <c r="BH354" s="256"/>
      <c r="BI354" s="256"/>
      <c r="BJ354" s="256"/>
      <c r="BK354" s="256"/>
      <c r="BL354" s="256"/>
      <c r="BM354" s="256"/>
      <c r="BN354" s="256"/>
      <c r="BO354" s="256"/>
      <c r="BP354" s="256"/>
      <c r="BQ354" s="256"/>
      <c r="BR354" s="256"/>
      <c r="BS354" s="256"/>
      <c r="BT354" s="256"/>
      <c r="BU354" s="256"/>
      <c r="BV354" s="256"/>
      <c r="BW354" s="256"/>
      <c r="BX354" s="256"/>
      <c r="BY354" s="256"/>
      <c r="BZ354" s="256"/>
      <c r="CA354" s="256"/>
      <c r="CB354" s="256"/>
      <c r="CC354" s="256"/>
      <c r="CD354" s="256"/>
      <c r="CE354" s="256"/>
      <c r="CF354" s="256"/>
      <c r="CG354" s="256"/>
      <c r="CH354" s="256"/>
      <c r="CI354" s="256"/>
      <c r="CJ354" s="256"/>
      <c r="CK354" s="256"/>
      <c r="CL354" s="256"/>
      <c r="CM354" s="256"/>
      <c r="CN354" s="256"/>
      <c r="CO354" s="256"/>
    </row>
    <row r="355" spans="1:93" s="25" customFormat="1" ht="15.75" x14ac:dyDescent="0.25">
      <c r="A355" s="285" t="s">
        <v>36</v>
      </c>
      <c r="B355" s="277">
        <v>873</v>
      </c>
      <c r="C355" s="278" t="s">
        <v>134</v>
      </c>
      <c r="D355" s="278" t="s">
        <v>121</v>
      </c>
      <c r="E355" s="285"/>
      <c r="F355" s="277"/>
      <c r="G355" s="88">
        <f>G356+G363+G366</f>
        <v>9854931.5600000005</v>
      </c>
      <c r="H355" s="88">
        <f>H356+H363+H366</f>
        <v>10837600</v>
      </c>
      <c r="I355" s="88">
        <f>I356+I363+I366</f>
        <v>10837600</v>
      </c>
      <c r="J355" s="156"/>
      <c r="K355" s="156"/>
      <c r="L355" s="156"/>
      <c r="M355" s="157"/>
      <c r="N355" s="53"/>
      <c r="O355" s="136"/>
      <c r="S355" s="201"/>
      <c r="T355" s="201"/>
      <c r="U355" s="24"/>
      <c r="X355" s="48"/>
      <c r="Y355" s="48"/>
      <c r="Z355" s="48"/>
      <c r="AA355" s="48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48"/>
      <c r="BO355" s="48"/>
      <c r="BP355" s="48"/>
      <c r="BQ355" s="48"/>
      <c r="BR355" s="48"/>
      <c r="BS355" s="48"/>
      <c r="BT355" s="48"/>
      <c r="BU355" s="48"/>
      <c r="BV355" s="48"/>
      <c r="BW355" s="48"/>
      <c r="BX355" s="48"/>
      <c r="BY355" s="48"/>
      <c r="BZ355" s="48"/>
      <c r="CA355" s="48"/>
      <c r="CB355" s="48"/>
      <c r="CC355" s="48"/>
      <c r="CD355" s="48"/>
      <c r="CE355" s="48"/>
      <c r="CF355" s="48"/>
      <c r="CG355" s="48"/>
      <c r="CH355" s="48"/>
      <c r="CI355" s="48"/>
      <c r="CJ355" s="48"/>
      <c r="CK355" s="48"/>
      <c r="CL355" s="48"/>
      <c r="CM355" s="48"/>
      <c r="CN355" s="48"/>
      <c r="CO355" s="48"/>
    </row>
    <row r="356" spans="1:93" s="25" customFormat="1" ht="15.75" x14ac:dyDescent="0.25">
      <c r="A356" s="285" t="s">
        <v>18</v>
      </c>
      <c r="B356" s="277">
        <v>873</v>
      </c>
      <c r="C356" s="278" t="s">
        <v>134</v>
      </c>
      <c r="D356" s="278" t="s">
        <v>123</v>
      </c>
      <c r="E356" s="285"/>
      <c r="F356" s="277"/>
      <c r="G356" s="88">
        <f>G357+G361+G359</f>
        <v>6532220</v>
      </c>
      <c r="H356" s="88">
        <f>H357+H361+H359</f>
        <v>7322400</v>
      </c>
      <c r="I356" s="88">
        <f>I357+I361+I359</f>
        <v>7322400</v>
      </c>
      <c r="J356" s="156"/>
      <c r="K356" s="156"/>
      <c r="L356" s="156"/>
      <c r="M356" s="157"/>
      <c r="N356" s="53"/>
      <c r="O356" s="136"/>
      <c r="S356" s="201"/>
      <c r="T356" s="201"/>
      <c r="U356" s="24"/>
      <c r="X356" s="48"/>
      <c r="Y356" s="48"/>
      <c r="Z356" s="48"/>
      <c r="AA356" s="48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48"/>
      <c r="BO356" s="48"/>
      <c r="BP356" s="48"/>
      <c r="BQ356" s="48"/>
      <c r="BR356" s="48"/>
      <c r="BS356" s="48"/>
      <c r="BT356" s="48"/>
      <c r="BU356" s="48"/>
      <c r="BV356" s="48"/>
      <c r="BW356" s="48"/>
      <c r="BX356" s="48"/>
      <c r="BY356" s="48"/>
      <c r="BZ356" s="48"/>
      <c r="CA356" s="48"/>
      <c r="CB356" s="48"/>
      <c r="CC356" s="48"/>
      <c r="CD356" s="48"/>
      <c r="CE356" s="48"/>
      <c r="CF356" s="48"/>
      <c r="CG356" s="48"/>
      <c r="CH356" s="48"/>
      <c r="CI356" s="48"/>
      <c r="CJ356" s="48"/>
      <c r="CK356" s="48"/>
      <c r="CL356" s="48"/>
      <c r="CM356" s="48"/>
      <c r="CN356" s="48"/>
      <c r="CO356" s="48"/>
    </row>
    <row r="357" spans="1:93" s="322" customFormat="1" ht="78.75" x14ac:dyDescent="0.25">
      <c r="A357" s="285" t="s">
        <v>74</v>
      </c>
      <c r="B357" s="277">
        <v>873</v>
      </c>
      <c r="C357" s="278" t="s">
        <v>134</v>
      </c>
      <c r="D357" s="278" t="s">
        <v>123</v>
      </c>
      <c r="E357" s="285" t="s">
        <v>73</v>
      </c>
      <c r="F357" s="281"/>
      <c r="G357" s="88">
        <f>G358</f>
        <v>6512220</v>
      </c>
      <c r="H357" s="88">
        <f>H358</f>
        <v>7312400</v>
      </c>
      <c r="I357" s="88">
        <f>I358</f>
        <v>7312400</v>
      </c>
      <c r="J357" s="321"/>
      <c r="K357" s="321"/>
      <c r="L357" s="321"/>
      <c r="N357" s="321"/>
      <c r="U357" s="321"/>
      <c r="X357" s="323"/>
      <c r="Y357" s="323"/>
      <c r="Z357" s="323"/>
      <c r="AA357" s="323"/>
      <c r="AB357" s="323"/>
      <c r="AC357" s="323"/>
      <c r="AD357" s="323"/>
      <c r="AE357" s="323"/>
      <c r="AF357" s="323"/>
      <c r="AG357" s="323"/>
      <c r="AH357" s="323"/>
      <c r="AI357" s="323"/>
      <c r="AJ357" s="323"/>
      <c r="AK357" s="323"/>
      <c r="AL357" s="323"/>
      <c r="AM357" s="323"/>
      <c r="AN357" s="323"/>
      <c r="AO357" s="323"/>
      <c r="AP357" s="323"/>
      <c r="AQ357" s="323"/>
      <c r="AR357" s="323"/>
      <c r="AS357" s="323"/>
      <c r="AT357" s="323"/>
      <c r="AU357" s="323"/>
      <c r="AV357" s="323"/>
      <c r="AW357" s="323"/>
      <c r="AX357" s="323"/>
      <c r="AY357" s="323"/>
      <c r="AZ357" s="323"/>
      <c r="BA357" s="323"/>
      <c r="BB357" s="323"/>
      <c r="BC357" s="323"/>
      <c r="BD357" s="323"/>
      <c r="BE357" s="323"/>
      <c r="BF357" s="323"/>
      <c r="BG357" s="323"/>
      <c r="BH357" s="323"/>
      <c r="BI357" s="323"/>
      <c r="BJ357" s="323"/>
      <c r="BK357" s="323"/>
      <c r="BL357" s="323"/>
      <c r="BM357" s="323"/>
      <c r="BN357" s="323"/>
      <c r="BO357" s="323"/>
      <c r="BP357" s="323"/>
      <c r="BQ357" s="323"/>
      <c r="BR357" s="323"/>
      <c r="BS357" s="323"/>
      <c r="BT357" s="323"/>
      <c r="BU357" s="323"/>
      <c r="BV357" s="323"/>
      <c r="BW357" s="323"/>
      <c r="BX357" s="323"/>
      <c r="BY357" s="323"/>
      <c r="BZ357" s="323"/>
      <c r="CA357" s="323"/>
      <c r="CB357" s="323"/>
      <c r="CC357" s="323"/>
      <c r="CD357" s="323"/>
      <c r="CE357" s="323"/>
      <c r="CF357" s="323"/>
      <c r="CG357" s="323"/>
      <c r="CH357" s="323"/>
      <c r="CI357" s="323"/>
      <c r="CJ357" s="323"/>
      <c r="CK357" s="323"/>
      <c r="CL357" s="323"/>
      <c r="CM357" s="323"/>
      <c r="CN357" s="323"/>
      <c r="CO357" s="323"/>
    </row>
    <row r="358" spans="1:93" s="44" customFormat="1" ht="31.5" x14ac:dyDescent="0.25">
      <c r="A358" s="279" t="s">
        <v>113</v>
      </c>
      <c r="B358" s="281">
        <v>873</v>
      </c>
      <c r="C358" s="282" t="s">
        <v>134</v>
      </c>
      <c r="D358" s="282" t="s">
        <v>123</v>
      </c>
      <c r="E358" s="280" t="s">
        <v>73</v>
      </c>
      <c r="F358" s="281">
        <v>300</v>
      </c>
      <c r="G358" s="346">
        <v>6512220</v>
      </c>
      <c r="H358" s="87">
        <v>7312400</v>
      </c>
      <c r="I358" s="87">
        <v>7312400</v>
      </c>
      <c r="J358" s="182"/>
      <c r="K358" s="182"/>
      <c r="L358" s="182"/>
      <c r="M358" s="183"/>
      <c r="N358" s="130"/>
      <c r="O358" s="147"/>
      <c r="S358" s="220"/>
      <c r="T358" s="220"/>
      <c r="U358" s="236"/>
      <c r="X358" s="260"/>
      <c r="Y358" s="260"/>
      <c r="Z358" s="260"/>
      <c r="AA358" s="260"/>
      <c r="AB358" s="260"/>
      <c r="AC358" s="260"/>
      <c r="AD358" s="260"/>
      <c r="AE358" s="260"/>
      <c r="AF358" s="260"/>
      <c r="AG358" s="260"/>
      <c r="AH358" s="260"/>
      <c r="AI358" s="260"/>
      <c r="AJ358" s="260"/>
      <c r="AK358" s="260"/>
      <c r="AL358" s="260"/>
      <c r="AM358" s="260"/>
      <c r="AN358" s="260"/>
      <c r="AO358" s="260"/>
      <c r="AP358" s="260"/>
      <c r="AQ358" s="260"/>
      <c r="AR358" s="260"/>
      <c r="AS358" s="260"/>
      <c r="AT358" s="260"/>
      <c r="AU358" s="260"/>
      <c r="AV358" s="260"/>
      <c r="AW358" s="260"/>
      <c r="AX358" s="260"/>
      <c r="AY358" s="260"/>
      <c r="AZ358" s="260"/>
      <c r="BA358" s="260"/>
      <c r="BB358" s="260"/>
      <c r="BC358" s="260"/>
      <c r="BD358" s="260"/>
      <c r="BE358" s="260"/>
      <c r="BF358" s="260"/>
      <c r="BG358" s="260"/>
      <c r="BH358" s="260"/>
      <c r="BI358" s="260"/>
      <c r="BJ358" s="260"/>
      <c r="BK358" s="260"/>
      <c r="BL358" s="260"/>
      <c r="BM358" s="260"/>
      <c r="BN358" s="260"/>
      <c r="BO358" s="260"/>
      <c r="BP358" s="260"/>
      <c r="BQ358" s="260"/>
      <c r="BR358" s="260"/>
      <c r="BS358" s="260"/>
      <c r="BT358" s="260"/>
      <c r="BU358" s="260"/>
      <c r="BV358" s="260"/>
      <c r="BW358" s="260"/>
      <c r="BX358" s="260"/>
      <c r="BY358" s="260"/>
      <c r="BZ358" s="260"/>
      <c r="CA358" s="260"/>
      <c r="CB358" s="260"/>
      <c r="CC358" s="260"/>
      <c r="CD358" s="260"/>
      <c r="CE358" s="260"/>
      <c r="CF358" s="260"/>
      <c r="CG358" s="260"/>
      <c r="CH358" s="260"/>
      <c r="CI358" s="260"/>
      <c r="CJ358" s="260"/>
      <c r="CK358" s="260"/>
      <c r="CL358" s="260"/>
      <c r="CM358" s="260"/>
      <c r="CN358" s="260"/>
      <c r="CO358" s="260"/>
    </row>
    <row r="359" spans="1:93" s="34" customFormat="1" ht="78.75" x14ac:dyDescent="0.25">
      <c r="A359" s="279" t="s">
        <v>166</v>
      </c>
      <c r="B359" s="277">
        <v>873</v>
      </c>
      <c r="C359" s="278" t="s">
        <v>134</v>
      </c>
      <c r="D359" s="278" t="s">
        <v>123</v>
      </c>
      <c r="E359" s="285" t="s">
        <v>165</v>
      </c>
      <c r="F359" s="281"/>
      <c r="G359" s="87">
        <f>G360</f>
        <v>0</v>
      </c>
      <c r="H359" s="87">
        <f>H360</f>
        <v>0</v>
      </c>
      <c r="I359" s="87">
        <f>I360</f>
        <v>0</v>
      </c>
      <c r="J359" s="167"/>
      <c r="K359" s="167"/>
      <c r="L359" s="167"/>
      <c r="M359" s="178"/>
      <c r="N359" s="55"/>
      <c r="O359" s="145"/>
      <c r="S359" s="211"/>
      <c r="T359" s="211"/>
      <c r="U359" s="230"/>
      <c r="X359" s="252"/>
      <c r="Y359" s="252"/>
      <c r="Z359" s="252"/>
      <c r="AA359" s="252"/>
      <c r="AB359" s="252"/>
      <c r="AC359" s="252"/>
      <c r="AD359" s="252"/>
      <c r="AE359" s="252"/>
      <c r="AF359" s="252"/>
      <c r="AG359" s="252"/>
      <c r="AH359" s="252"/>
      <c r="AI359" s="252"/>
      <c r="AJ359" s="252"/>
      <c r="AK359" s="252"/>
      <c r="AL359" s="252"/>
      <c r="AM359" s="252"/>
      <c r="AN359" s="252"/>
      <c r="AO359" s="252"/>
      <c r="AP359" s="252"/>
      <c r="AQ359" s="252"/>
      <c r="AR359" s="252"/>
      <c r="AS359" s="252"/>
      <c r="AT359" s="252"/>
      <c r="AU359" s="252"/>
      <c r="AV359" s="252"/>
      <c r="AW359" s="252"/>
      <c r="AX359" s="252"/>
      <c r="AY359" s="252"/>
      <c r="AZ359" s="252"/>
      <c r="BA359" s="252"/>
      <c r="BB359" s="252"/>
      <c r="BC359" s="252"/>
      <c r="BD359" s="252"/>
      <c r="BE359" s="252"/>
      <c r="BF359" s="252"/>
      <c r="BG359" s="252"/>
      <c r="BH359" s="252"/>
      <c r="BI359" s="252"/>
      <c r="BJ359" s="252"/>
      <c r="BK359" s="252"/>
      <c r="BL359" s="252"/>
      <c r="BM359" s="252"/>
      <c r="BN359" s="252"/>
      <c r="BO359" s="252"/>
      <c r="BP359" s="252"/>
      <c r="BQ359" s="252"/>
      <c r="BR359" s="252"/>
      <c r="BS359" s="252"/>
      <c r="BT359" s="252"/>
      <c r="BU359" s="252"/>
      <c r="BV359" s="252"/>
      <c r="BW359" s="252"/>
      <c r="BX359" s="252"/>
      <c r="BY359" s="252"/>
      <c r="BZ359" s="252"/>
      <c r="CA359" s="252"/>
      <c r="CB359" s="252"/>
      <c r="CC359" s="252"/>
      <c r="CD359" s="252"/>
      <c r="CE359" s="252"/>
      <c r="CF359" s="252"/>
      <c r="CG359" s="252"/>
      <c r="CH359" s="252"/>
      <c r="CI359" s="252"/>
      <c r="CJ359" s="252"/>
      <c r="CK359" s="252"/>
      <c r="CL359" s="252"/>
      <c r="CM359" s="252"/>
      <c r="CN359" s="252"/>
      <c r="CO359" s="252"/>
    </row>
    <row r="360" spans="1:93" s="28" customFormat="1" ht="31.5" x14ac:dyDescent="0.25">
      <c r="A360" s="279" t="s">
        <v>113</v>
      </c>
      <c r="B360" s="281">
        <v>873</v>
      </c>
      <c r="C360" s="282" t="s">
        <v>134</v>
      </c>
      <c r="D360" s="282" t="s">
        <v>123</v>
      </c>
      <c r="E360" s="285" t="s">
        <v>165</v>
      </c>
      <c r="F360" s="281">
        <v>300</v>
      </c>
      <c r="G360" s="87"/>
      <c r="H360" s="87"/>
      <c r="I360" s="87"/>
      <c r="J360" s="159"/>
      <c r="K360" s="159"/>
      <c r="L360" s="159"/>
      <c r="M360" s="168"/>
      <c r="N360" s="54"/>
      <c r="O360" s="138"/>
      <c r="S360" s="203"/>
      <c r="T360" s="203"/>
      <c r="U360" s="43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  <c r="BF360" s="42"/>
      <c r="BG360" s="42"/>
      <c r="BH360" s="42"/>
      <c r="BI360" s="42"/>
      <c r="BJ360" s="42"/>
      <c r="BK360" s="42"/>
      <c r="BL360" s="42"/>
      <c r="BM360" s="42"/>
      <c r="BN360" s="42"/>
      <c r="BO360" s="42"/>
      <c r="BP360" s="42"/>
      <c r="BQ360" s="42"/>
      <c r="BR360" s="42"/>
      <c r="BS360" s="42"/>
      <c r="BT360" s="42"/>
      <c r="BU360" s="42"/>
      <c r="BV360" s="42"/>
      <c r="BW360" s="42"/>
      <c r="BX360" s="42"/>
      <c r="BY360" s="42"/>
      <c r="BZ360" s="42"/>
      <c r="CA360" s="42"/>
      <c r="CB360" s="42"/>
      <c r="CC360" s="42"/>
      <c r="CD360" s="42"/>
      <c r="CE360" s="42"/>
      <c r="CF360" s="42"/>
      <c r="CG360" s="42"/>
      <c r="CH360" s="42"/>
      <c r="CI360" s="42"/>
      <c r="CJ360" s="42"/>
      <c r="CK360" s="42"/>
      <c r="CL360" s="42"/>
      <c r="CM360" s="42"/>
      <c r="CN360" s="42"/>
      <c r="CO360" s="42"/>
    </row>
    <row r="361" spans="1:93" s="319" customFormat="1" ht="78.75" x14ac:dyDescent="0.25">
      <c r="A361" s="276" t="s">
        <v>76</v>
      </c>
      <c r="B361" s="277">
        <v>873</v>
      </c>
      <c r="C361" s="278" t="s">
        <v>134</v>
      </c>
      <c r="D361" s="278" t="s">
        <v>123</v>
      </c>
      <c r="E361" s="285" t="s">
        <v>75</v>
      </c>
      <c r="F361" s="277"/>
      <c r="G361" s="88">
        <f>G362</f>
        <v>20000</v>
      </c>
      <c r="H361" s="88">
        <f>H362</f>
        <v>10000</v>
      </c>
      <c r="I361" s="88">
        <f>I362</f>
        <v>10000</v>
      </c>
      <c r="J361" s="318"/>
      <c r="K361" s="318"/>
      <c r="L361" s="318"/>
      <c r="N361" s="318"/>
      <c r="U361" s="318"/>
      <c r="X361" s="320"/>
      <c r="Y361" s="320"/>
      <c r="Z361" s="320"/>
      <c r="AA361" s="320"/>
      <c r="AB361" s="320"/>
      <c r="AC361" s="320"/>
      <c r="AD361" s="320"/>
      <c r="AE361" s="320"/>
      <c r="AF361" s="320"/>
      <c r="AG361" s="320"/>
      <c r="AH361" s="320"/>
      <c r="AI361" s="320"/>
      <c r="AJ361" s="320"/>
      <c r="AK361" s="320"/>
      <c r="AL361" s="320"/>
      <c r="AM361" s="320"/>
      <c r="AN361" s="320"/>
      <c r="AO361" s="320"/>
      <c r="AP361" s="320"/>
      <c r="AQ361" s="320"/>
      <c r="AR361" s="320"/>
      <c r="AS361" s="320"/>
      <c r="AT361" s="320"/>
      <c r="AU361" s="320"/>
      <c r="AV361" s="320"/>
      <c r="AW361" s="320"/>
      <c r="AX361" s="320"/>
      <c r="AY361" s="320"/>
      <c r="AZ361" s="320"/>
      <c r="BA361" s="320"/>
      <c r="BB361" s="320"/>
      <c r="BC361" s="320"/>
      <c r="BD361" s="320"/>
      <c r="BE361" s="320"/>
      <c r="BF361" s="320"/>
      <c r="BG361" s="320"/>
      <c r="BH361" s="320"/>
      <c r="BI361" s="320"/>
      <c r="BJ361" s="320"/>
      <c r="BK361" s="320"/>
      <c r="BL361" s="320"/>
      <c r="BM361" s="320"/>
      <c r="BN361" s="320"/>
      <c r="BO361" s="320"/>
      <c r="BP361" s="320"/>
      <c r="BQ361" s="320"/>
      <c r="BR361" s="320"/>
      <c r="BS361" s="320"/>
      <c r="BT361" s="320"/>
      <c r="BU361" s="320"/>
      <c r="BV361" s="320"/>
      <c r="BW361" s="320"/>
      <c r="BX361" s="320"/>
      <c r="BY361" s="320"/>
      <c r="BZ361" s="320"/>
      <c r="CA361" s="320"/>
      <c r="CB361" s="320"/>
      <c r="CC361" s="320"/>
      <c r="CD361" s="320"/>
      <c r="CE361" s="320"/>
      <c r="CF361" s="320"/>
      <c r="CG361" s="320"/>
      <c r="CH361" s="320"/>
      <c r="CI361" s="320"/>
      <c r="CJ361" s="320"/>
      <c r="CK361" s="320"/>
      <c r="CL361" s="320"/>
      <c r="CM361" s="320"/>
      <c r="CN361" s="320"/>
      <c r="CO361" s="320"/>
    </row>
    <row r="362" spans="1:93" s="25" customFormat="1" ht="31.5" x14ac:dyDescent="0.25">
      <c r="A362" s="279" t="s">
        <v>113</v>
      </c>
      <c r="B362" s="281">
        <v>873</v>
      </c>
      <c r="C362" s="282" t="s">
        <v>134</v>
      </c>
      <c r="D362" s="282" t="s">
        <v>123</v>
      </c>
      <c r="E362" s="280" t="s">
        <v>75</v>
      </c>
      <c r="F362" s="281">
        <v>300</v>
      </c>
      <c r="G362" s="346">
        <v>20000</v>
      </c>
      <c r="H362" s="87">
        <v>10000</v>
      </c>
      <c r="I362" s="87">
        <v>10000</v>
      </c>
      <c r="J362" s="156"/>
      <c r="K362" s="156"/>
      <c r="L362" s="156"/>
      <c r="M362" s="157"/>
      <c r="N362" s="53"/>
      <c r="O362" s="136"/>
      <c r="S362" s="201"/>
      <c r="T362" s="201"/>
      <c r="U362" s="24"/>
      <c r="X362" s="48"/>
      <c r="Y362" s="48"/>
      <c r="Z362" s="48"/>
      <c r="AA362" s="48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48"/>
      <c r="BO362" s="48"/>
      <c r="BP362" s="48"/>
      <c r="BQ362" s="48"/>
      <c r="BR362" s="48"/>
      <c r="BS362" s="48"/>
      <c r="BT362" s="48"/>
      <c r="BU362" s="48"/>
      <c r="BV362" s="48"/>
      <c r="BW362" s="48"/>
      <c r="BX362" s="48"/>
      <c r="BY362" s="48"/>
      <c r="BZ362" s="48"/>
      <c r="CA362" s="48"/>
      <c r="CB362" s="48"/>
      <c r="CC362" s="48"/>
      <c r="CD362" s="48"/>
      <c r="CE362" s="48"/>
      <c r="CF362" s="48"/>
      <c r="CG362" s="48"/>
      <c r="CH362" s="48"/>
      <c r="CI362" s="48"/>
      <c r="CJ362" s="48"/>
      <c r="CK362" s="48"/>
      <c r="CL362" s="48"/>
      <c r="CM362" s="48"/>
      <c r="CN362" s="48"/>
      <c r="CO362" s="48"/>
    </row>
    <row r="363" spans="1:93" s="319" customFormat="1" ht="31.5" x14ac:dyDescent="0.25">
      <c r="A363" s="285" t="s">
        <v>78</v>
      </c>
      <c r="B363" s="277">
        <v>873</v>
      </c>
      <c r="C363" s="278" t="s">
        <v>134</v>
      </c>
      <c r="D363" s="278" t="s">
        <v>132</v>
      </c>
      <c r="E363" s="285" t="s">
        <v>77</v>
      </c>
      <c r="F363" s="277"/>
      <c r="G363" s="88">
        <f>G364+G365</f>
        <v>3270080</v>
      </c>
      <c r="H363" s="88">
        <f>H364+H365</f>
        <v>3515200</v>
      </c>
      <c r="I363" s="88">
        <f>I364+I365</f>
        <v>3515200</v>
      </c>
      <c r="J363" s="318"/>
      <c r="K363" s="318"/>
      <c r="L363" s="318"/>
      <c r="N363" s="318"/>
      <c r="U363" s="318"/>
      <c r="X363" s="320"/>
      <c r="Y363" s="320"/>
      <c r="Z363" s="320"/>
      <c r="AA363" s="320"/>
      <c r="AB363" s="320"/>
      <c r="AC363" s="320"/>
      <c r="AD363" s="320"/>
      <c r="AE363" s="320"/>
      <c r="AF363" s="320"/>
      <c r="AG363" s="320"/>
      <c r="AH363" s="320"/>
      <c r="AI363" s="320"/>
      <c r="AJ363" s="320"/>
      <c r="AK363" s="320"/>
      <c r="AL363" s="320"/>
      <c r="AM363" s="320"/>
      <c r="AN363" s="320"/>
      <c r="AO363" s="320"/>
      <c r="AP363" s="320"/>
      <c r="AQ363" s="320"/>
      <c r="AR363" s="320"/>
      <c r="AS363" s="320"/>
      <c r="AT363" s="320"/>
      <c r="AU363" s="320"/>
      <c r="AV363" s="320"/>
      <c r="AW363" s="320"/>
      <c r="AX363" s="320"/>
      <c r="AY363" s="320"/>
      <c r="AZ363" s="320"/>
      <c r="BA363" s="320"/>
      <c r="BB363" s="320"/>
      <c r="BC363" s="320"/>
      <c r="BD363" s="320"/>
      <c r="BE363" s="320"/>
      <c r="BF363" s="320"/>
      <c r="BG363" s="320"/>
      <c r="BH363" s="320"/>
      <c r="BI363" s="320"/>
      <c r="BJ363" s="320"/>
      <c r="BK363" s="320"/>
      <c r="BL363" s="320"/>
      <c r="BM363" s="320"/>
      <c r="BN363" s="320"/>
      <c r="BO363" s="320"/>
      <c r="BP363" s="320"/>
      <c r="BQ363" s="320"/>
      <c r="BR363" s="320"/>
      <c r="BS363" s="320"/>
      <c r="BT363" s="320"/>
      <c r="BU363" s="320"/>
      <c r="BV363" s="320"/>
      <c r="BW363" s="320"/>
      <c r="BX363" s="320"/>
      <c r="BY363" s="320"/>
      <c r="BZ363" s="320"/>
      <c r="CA363" s="320"/>
      <c r="CB363" s="320"/>
      <c r="CC363" s="320"/>
      <c r="CD363" s="320"/>
      <c r="CE363" s="320"/>
      <c r="CF363" s="320"/>
      <c r="CG363" s="320"/>
      <c r="CH363" s="320"/>
      <c r="CI363" s="320"/>
      <c r="CJ363" s="320"/>
      <c r="CK363" s="320"/>
      <c r="CL363" s="320"/>
      <c r="CM363" s="320"/>
      <c r="CN363" s="320"/>
      <c r="CO363" s="320"/>
    </row>
    <row r="364" spans="1:93" s="25" customFormat="1" ht="78.75" x14ac:dyDescent="0.25">
      <c r="A364" s="279" t="s">
        <v>107</v>
      </c>
      <c r="B364" s="281">
        <v>873</v>
      </c>
      <c r="C364" s="282" t="s">
        <v>134</v>
      </c>
      <c r="D364" s="282" t="s">
        <v>132</v>
      </c>
      <c r="E364" s="280" t="s">
        <v>77</v>
      </c>
      <c r="F364" s="281">
        <v>100</v>
      </c>
      <c r="G364" s="87">
        <v>3106270.82</v>
      </c>
      <c r="H364" s="87">
        <v>3515200</v>
      </c>
      <c r="I364" s="87">
        <v>3515200</v>
      </c>
      <c r="J364" s="24"/>
      <c r="K364" s="24"/>
      <c r="L364" s="24"/>
      <c r="N364" s="24"/>
      <c r="U364" s="24"/>
      <c r="X364" s="48"/>
      <c r="Y364" s="48"/>
      <c r="Z364" s="48"/>
      <c r="AA364" s="48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48"/>
      <c r="BO364" s="48"/>
      <c r="BP364" s="48"/>
      <c r="BQ364" s="48"/>
      <c r="BR364" s="48"/>
      <c r="BS364" s="48"/>
      <c r="BT364" s="48"/>
      <c r="BU364" s="48"/>
      <c r="BV364" s="48"/>
      <c r="BW364" s="48"/>
      <c r="BX364" s="48"/>
      <c r="BY364" s="48"/>
      <c r="BZ364" s="48"/>
      <c r="CA364" s="48"/>
      <c r="CB364" s="48"/>
      <c r="CC364" s="48"/>
      <c r="CD364" s="48"/>
      <c r="CE364" s="48"/>
      <c r="CF364" s="48"/>
      <c r="CG364" s="48"/>
      <c r="CH364" s="48"/>
      <c r="CI364" s="48"/>
      <c r="CJ364" s="48"/>
      <c r="CK364" s="48"/>
      <c r="CL364" s="48"/>
      <c r="CM364" s="48"/>
      <c r="CN364" s="48"/>
      <c r="CO364" s="48"/>
    </row>
    <row r="365" spans="1:93" s="28" customFormat="1" ht="47.25" x14ac:dyDescent="0.25">
      <c r="A365" s="279" t="s">
        <v>108</v>
      </c>
      <c r="B365" s="281">
        <v>873</v>
      </c>
      <c r="C365" s="282" t="s">
        <v>134</v>
      </c>
      <c r="D365" s="282" t="s">
        <v>132</v>
      </c>
      <c r="E365" s="280" t="s">
        <v>77</v>
      </c>
      <c r="F365" s="281">
        <v>200</v>
      </c>
      <c r="G365" s="89">
        <v>163809.18</v>
      </c>
      <c r="H365" s="89"/>
      <c r="I365" s="89"/>
      <c r="J365" s="159"/>
      <c r="K365" s="159"/>
      <c r="L365" s="159"/>
      <c r="M365" s="168"/>
      <c r="N365" s="54"/>
      <c r="O365" s="138"/>
      <c r="S365" s="203"/>
      <c r="T365" s="203"/>
      <c r="U365" s="43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  <c r="BF365" s="42"/>
      <c r="BG365" s="42"/>
      <c r="BH365" s="42"/>
      <c r="BI365" s="42"/>
      <c r="BJ365" s="42"/>
      <c r="BK365" s="42"/>
      <c r="BL365" s="42"/>
      <c r="BM365" s="42"/>
      <c r="BN365" s="42"/>
      <c r="BO365" s="42"/>
      <c r="BP365" s="42"/>
      <c r="BQ365" s="42"/>
      <c r="BR365" s="42"/>
      <c r="BS365" s="42"/>
      <c r="BT365" s="42"/>
      <c r="BU365" s="42"/>
      <c r="BV365" s="42"/>
      <c r="BW365" s="42"/>
      <c r="BX365" s="42"/>
      <c r="BY365" s="42"/>
      <c r="BZ365" s="42"/>
      <c r="CA365" s="42"/>
      <c r="CB365" s="42"/>
      <c r="CC365" s="42"/>
      <c r="CD365" s="42"/>
      <c r="CE365" s="42"/>
      <c r="CF365" s="42"/>
      <c r="CG365" s="42"/>
      <c r="CH365" s="42"/>
      <c r="CI365" s="42"/>
      <c r="CJ365" s="42"/>
      <c r="CK365" s="42"/>
      <c r="CL365" s="42"/>
      <c r="CM365" s="42"/>
      <c r="CN365" s="42"/>
      <c r="CO365" s="42"/>
    </row>
    <row r="366" spans="1:93" s="28" customFormat="1" ht="94.5" x14ac:dyDescent="0.25">
      <c r="A366" s="276" t="s">
        <v>174</v>
      </c>
      <c r="B366" s="277">
        <v>873</v>
      </c>
      <c r="C366" s="278" t="s">
        <v>134</v>
      </c>
      <c r="D366" s="278" t="s">
        <v>132</v>
      </c>
      <c r="E366" s="285" t="s">
        <v>173</v>
      </c>
      <c r="F366" s="277"/>
      <c r="G366" s="91">
        <f>G367</f>
        <v>52631.56</v>
      </c>
      <c r="H366" s="91"/>
      <c r="I366" s="91"/>
      <c r="J366" s="159"/>
      <c r="K366" s="159"/>
      <c r="L366" s="159"/>
      <c r="M366" s="168"/>
      <c r="N366" s="54"/>
      <c r="O366" s="138"/>
      <c r="S366" s="203"/>
      <c r="T366" s="203"/>
      <c r="U366" s="43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  <c r="BF366" s="42"/>
      <c r="BG366" s="42"/>
      <c r="BH366" s="42"/>
      <c r="BI366" s="42"/>
      <c r="BJ366" s="42"/>
      <c r="BK366" s="42"/>
      <c r="BL366" s="42"/>
      <c r="BM366" s="42"/>
      <c r="BN366" s="42"/>
      <c r="BO366" s="42"/>
      <c r="BP366" s="42"/>
      <c r="BQ366" s="42"/>
      <c r="BR366" s="42"/>
      <c r="BS366" s="42"/>
      <c r="BT366" s="42"/>
      <c r="BU366" s="42"/>
      <c r="BV366" s="42"/>
      <c r="BW366" s="42"/>
      <c r="BX366" s="42"/>
      <c r="BY366" s="42"/>
      <c r="BZ366" s="42"/>
      <c r="CA366" s="42"/>
      <c r="CB366" s="42"/>
      <c r="CC366" s="42"/>
      <c r="CD366" s="42"/>
      <c r="CE366" s="42"/>
      <c r="CF366" s="42"/>
      <c r="CG366" s="42"/>
      <c r="CH366" s="42"/>
      <c r="CI366" s="42"/>
      <c r="CJ366" s="42"/>
      <c r="CK366" s="42"/>
      <c r="CL366" s="42"/>
      <c r="CM366" s="42"/>
      <c r="CN366" s="42"/>
      <c r="CO366" s="42"/>
    </row>
    <row r="367" spans="1:93" s="28" customFormat="1" ht="78.75" x14ac:dyDescent="0.25">
      <c r="A367" s="279" t="s">
        <v>107</v>
      </c>
      <c r="B367" s="281">
        <v>873</v>
      </c>
      <c r="C367" s="282" t="s">
        <v>134</v>
      </c>
      <c r="D367" s="282" t="s">
        <v>132</v>
      </c>
      <c r="E367" s="280" t="s">
        <v>173</v>
      </c>
      <c r="F367" s="281">
        <v>100</v>
      </c>
      <c r="G367" s="89">
        <v>52631.56</v>
      </c>
      <c r="H367" s="89"/>
      <c r="I367" s="89"/>
      <c r="J367" s="159"/>
      <c r="K367" s="159"/>
      <c r="L367" s="159"/>
      <c r="M367" s="168"/>
      <c r="N367" s="54"/>
      <c r="O367" s="138"/>
      <c r="S367" s="203"/>
      <c r="T367" s="203"/>
      <c r="U367" s="43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  <c r="BF367" s="42"/>
      <c r="BG367" s="42"/>
      <c r="BH367" s="42"/>
      <c r="BI367" s="42"/>
      <c r="BJ367" s="42"/>
      <c r="BK367" s="42"/>
      <c r="BL367" s="42"/>
      <c r="BM367" s="42"/>
      <c r="BN367" s="42"/>
      <c r="BO367" s="42"/>
      <c r="BP367" s="42"/>
      <c r="BQ367" s="42"/>
      <c r="BR367" s="42"/>
      <c r="BS367" s="42"/>
      <c r="BT367" s="42"/>
      <c r="BU367" s="42"/>
      <c r="BV367" s="42"/>
      <c r="BW367" s="42"/>
      <c r="BX367" s="42"/>
      <c r="BY367" s="42"/>
      <c r="BZ367" s="42"/>
      <c r="CA367" s="42"/>
      <c r="CB367" s="42"/>
      <c r="CC367" s="42"/>
      <c r="CD367" s="42"/>
      <c r="CE367" s="42"/>
      <c r="CF367" s="42"/>
      <c r="CG367" s="42"/>
      <c r="CH367" s="42"/>
      <c r="CI367" s="42"/>
      <c r="CJ367" s="42"/>
      <c r="CK367" s="42"/>
      <c r="CL367" s="42"/>
      <c r="CM367" s="42"/>
      <c r="CN367" s="42"/>
      <c r="CO367" s="42"/>
    </row>
    <row r="368" spans="1:93" s="28" customFormat="1" ht="110.25" x14ac:dyDescent="0.25">
      <c r="A368" s="276" t="s">
        <v>91</v>
      </c>
      <c r="B368" s="277" t="s">
        <v>6</v>
      </c>
      <c r="C368" s="278"/>
      <c r="D368" s="278"/>
      <c r="E368" s="278"/>
      <c r="F368" s="277"/>
      <c r="G368" s="88">
        <f>G369+G386</f>
        <v>80369406.289999992</v>
      </c>
      <c r="H368" s="88">
        <f>H369+H386</f>
        <v>66026206.689999998</v>
      </c>
      <c r="I368" s="88">
        <f>I369+I386</f>
        <v>65201294.079999998</v>
      </c>
      <c r="J368" s="159"/>
      <c r="K368" s="159"/>
      <c r="L368" s="159"/>
      <c r="M368" s="168"/>
      <c r="N368" s="54"/>
      <c r="O368" s="138"/>
      <c r="S368" s="203"/>
      <c r="T368" s="203"/>
      <c r="U368" s="43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  <c r="BG368" s="42"/>
      <c r="BH368" s="42"/>
      <c r="BI368" s="42"/>
      <c r="BJ368" s="42"/>
      <c r="BK368" s="42"/>
      <c r="BL368" s="42"/>
      <c r="BM368" s="42"/>
      <c r="BN368" s="42"/>
      <c r="BO368" s="42"/>
      <c r="BP368" s="42"/>
      <c r="BQ368" s="42"/>
      <c r="BR368" s="42"/>
      <c r="BS368" s="42"/>
      <c r="BT368" s="42"/>
      <c r="BU368" s="42"/>
      <c r="BV368" s="42"/>
      <c r="BW368" s="42"/>
      <c r="BX368" s="42"/>
      <c r="BY368" s="42"/>
      <c r="BZ368" s="42"/>
      <c r="CA368" s="42"/>
      <c r="CB368" s="42"/>
      <c r="CC368" s="42"/>
      <c r="CD368" s="42"/>
      <c r="CE368" s="42"/>
      <c r="CF368" s="42"/>
      <c r="CG368" s="42"/>
      <c r="CH368" s="42"/>
      <c r="CI368" s="42"/>
      <c r="CJ368" s="42"/>
      <c r="CK368" s="42"/>
      <c r="CL368" s="42"/>
      <c r="CM368" s="42"/>
      <c r="CN368" s="42"/>
      <c r="CO368" s="42"/>
    </row>
    <row r="369" spans="1:93" s="34" customFormat="1" ht="15.75" x14ac:dyDescent="0.25">
      <c r="A369" s="276" t="s">
        <v>32</v>
      </c>
      <c r="B369" s="277" t="s">
        <v>6</v>
      </c>
      <c r="C369" s="278" t="s">
        <v>122</v>
      </c>
      <c r="D369" s="278" t="s">
        <v>121</v>
      </c>
      <c r="E369" s="278"/>
      <c r="F369" s="277"/>
      <c r="G369" s="88">
        <f>G370+G384</f>
        <v>9080259.1899999995</v>
      </c>
      <c r="H369" s="88">
        <f t="shared" ref="H369:I369" si="77">H371+H373+H375+H377</f>
        <v>10271514.690000001</v>
      </c>
      <c r="I369" s="88">
        <f t="shared" si="77"/>
        <v>10054812.08</v>
      </c>
      <c r="J369" s="167"/>
      <c r="K369" s="167"/>
      <c r="L369" s="167"/>
      <c r="M369" s="167"/>
      <c r="N369" s="55"/>
      <c r="O369" s="145"/>
      <c r="S369" s="211"/>
      <c r="T369" s="211"/>
      <c r="U369" s="230"/>
      <c r="X369" s="252"/>
      <c r="Y369" s="252"/>
      <c r="Z369" s="252"/>
      <c r="AA369" s="252"/>
      <c r="AB369" s="252"/>
      <c r="AC369" s="252"/>
      <c r="AD369" s="252"/>
      <c r="AE369" s="252"/>
      <c r="AF369" s="252"/>
      <c r="AG369" s="252"/>
      <c r="AH369" s="252"/>
      <c r="AI369" s="252"/>
      <c r="AJ369" s="252"/>
      <c r="AK369" s="252"/>
      <c r="AL369" s="252"/>
      <c r="AM369" s="252"/>
      <c r="AN369" s="252"/>
      <c r="AO369" s="252"/>
      <c r="AP369" s="252"/>
      <c r="AQ369" s="252"/>
      <c r="AR369" s="252"/>
      <c r="AS369" s="252"/>
      <c r="AT369" s="252"/>
      <c r="AU369" s="252"/>
      <c r="AV369" s="252"/>
      <c r="AW369" s="252"/>
      <c r="AX369" s="252"/>
      <c r="AY369" s="252"/>
      <c r="AZ369" s="252"/>
      <c r="BA369" s="252"/>
      <c r="BB369" s="252"/>
      <c r="BC369" s="252"/>
      <c r="BD369" s="252"/>
      <c r="BE369" s="252"/>
      <c r="BF369" s="252"/>
      <c r="BG369" s="252"/>
      <c r="BH369" s="252"/>
      <c r="BI369" s="252"/>
      <c r="BJ369" s="252"/>
      <c r="BK369" s="252"/>
      <c r="BL369" s="252"/>
      <c r="BM369" s="252"/>
      <c r="BN369" s="252"/>
      <c r="BO369" s="252"/>
      <c r="BP369" s="252"/>
      <c r="BQ369" s="252"/>
      <c r="BR369" s="252"/>
      <c r="BS369" s="252"/>
      <c r="BT369" s="252"/>
      <c r="BU369" s="252"/>
      <c r="BV369" s="252"/>
      <c r="BW369" s="252"/>
      <c r="BX369" s="252"/>
      <c r="BY369" s="252"/>
      <c r="BZ369" s="252"/>
      <c r="CA369" s="252"/>
      <c r="CB369" s="252"/>
      <c r="CC369" s="252"/>
      <c r="CD369" s="252"/>
      <c r="CE369" s="252"/>
      <c r="CF369" s="252"/>
      <c r="CG369" s="252"/>
      <c r="CH369" s="252"/>
      <c r="CI369" s="252"/>
      <c r="CJ369" s="252"/>
      <c r="CK369" s="252"/>
      <c r="CL369" s="252"/>
      <c r="CM369" s="252"/>
      <c r="CN369" s="252"/>
      <c r="CO369" s="252"/>
    </row>
    <row r="370" spans="1:93" s="34" customFormat="1" ht="78.75" x14ac:dyDescent="0.25">
      <c r="A370" s="276" t="s">
        <v>4</v>
      </c>
      <c r="B370" s="277" t="s">
        <v>6</v>
      </c>
      <c r="C370" s="278" t="s">
        <v>122</v>
      </c>
      <c r="D370" s="278" t="s">
        <v>132</v>
      </c>
      <c r="E370" s="278"/>
      <c r="F370" s="277"/>
      <c r="G370" s="88">
        <f>G371+G373+G375+G377+G381</f>
        <v>9076902.1500000004</v>
      </c>
      <c r="H370" s="88">
        <f t="shared" ref="H370:I370" si="78">H371+H373+H375+H377</f>
        <v>10271514.690000001</v>
      </c>
      <c r="I370" s="88">
        <f t="shared" si="78"/>
        <v>10054812.08</v>
      </c>
      <c r="J370" s="167"/>
      <c r="K370" s="167"/>
      <c r="L370" s="167"/>
      <c r="M370" s="167"/>
      <c r="N370" s="55"/>
      <c r="O370" s="145"/>
      <c r="S370" s="211"/>
      <c r="T370" s="211"/>
      <c r="U370" s="230"/>
      <c r="X370" s="252"/>
      <c r="Y370" s="252"/>
      <c r="Z370" s="252"/>
      <c r="AA370" s="252"/>
      <c r="AB370" s="252"/>
      <c r="AC370" s="252"/>
      <c r="AD370" s="252"/>
      <c r="AE370" s="252"/>
      <c r="AF370" s="252"/>
      <c r="AG370" s="252"/>
      <c r="AH370" s="252"/>
      <c r="AI370" s="252"/>
      <c r="AJ370" s="252"/>
      <c r="AK370" s="252"/>
      <c r="AL370" s="252"/>
      <c r="AM370" s="252"/>
      <c r="AN370" s="252"/>
      <c r="AO370" s="252"/>
      <c r="AP370" s="252"/>
      <c r="AQ370" s="252"/>
      <c r="AR370" s="252"/>
      <c r="AS370" s="252"/>
      <c r="AT370" s="252"/>
      <c r="AU370" s="252"/>
      <c r="AV370" s="252"/>
      <c r="AW370" s="252"/>
      <c r="AX370" s="252"/>
      <c r="AY370" s="252"/>
      <c r="AZ370" s="252"/>
      <c r="BA370" s="252"/>
      <c r="BB370" s="252"/>
      <c r="BC370" s="252"/>
      <c r="BD370" s="252"/>
      <c r="BE370" s="252"/>
      <c r="BF370" s="252"/>
      <c r="BG370" s="252"/>
      <c r="BH370" s="252"/>
      <c r="BI370" s="252"/>
      <c r="BJ370" s="252"/>
      <c r="BK370" s="252"/>
      <c r="BL370" s="252"/>
      <c r="BM370" s="252"/>
      <c r="BN370" s="252"/>
      <c r="BO370" s="252"/>
      <c r="BP370" s="252"/>
      <c r="BQ370" s="252"/>
      <c r="BR370" s="252"/>
      <c r="BS370" s="252"/>
      <c r="BT370" s="252"/>
      <c r="BU370" s="252"/>
      <c r="BV370" s="252"/>
      <c r="BW370" s="252"/>
      <c r="BX370" s="252"/>
      <c r="BY370" s="252"/>
      <c r="BZ370" s="252"/>
      <c r="CA370" s="252"/>
      <c r="CB370" s="252"/>
      <c r="CC370" s="252"/>
      <c r="CD370" s="252"/>
      <c r="CE370" s="252"/>
      <c r="CF370" s="252"/>
      <c r="CG370" s="252"/>
      <c r="CH370" s="252"/>
      <c r="CI370" s="252"/>
      <c r="CJ370" s="252"/>
      <c r="CK370" s="252"/>
      <c r="CL370" s="252"/>
      <c r="CM370" s="252"/>
      <c r="CN370" s="252"/>
      <c r="CO370" s="252"/>
    </row>
    <row r="371" spans="1:93" s="86" customFormat="1" ht="94.5" x14ac:dyDescent="0.25">
      <c r="A371" s="285" t="s">
        <v>168</v>
      </c>
      <c r="B371" s="277" t="s">
        <v>6</v>
      </c>
      <c r="C371" s="278" t="s">
        <v>122</v>
      </c>
      <c r="D371" s="278" t="s">
        <v>132</v>
      </c>
      <c r="E371" s="278" t="s">
        <v>167</v>
      </c>
      <c r="F371" s="277"/>
      <c r="G371" s="88">
        <f>G372</f>
        <v>93227</v>
      </c>
      <c r="H371" s="88">
        <f>H372</f>
        <v>93227</v>
      </c>
      <c r="I371" s="88"/>
      <c r="J371" s="156"/>
      <c r="K371" s="156"/>
      <c r="L371" s="156"/>
      <c r="M371" s="156"/>
      <c r="N371" s="53"/>
      <c r="O371" s="136"/>
      <c r="S371" s="201"/>
      <c r="T371" s="201"/>
      <c r="U371" s="241"/>
      <c r="X371" s="48"/>
      <c r="Y371" s="48"/>
      <c r="Z371" s="48"/>
      <c r="AA371" s="48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265"/>
      <c r="AX371" s="265"/>
      <c r="AY371" s="265"/>
      <c r="AZ371" s="265"/>
      <c r="BA371" s="265"/>
      <c r="BB371" s="265"/>
      <c r="BC371" s="265"/>
      <c r="BD371" s="265"/>
      <c r="BE371" s="265"/>
      <c r="BF371" s="265"/>
      <c r="BG371" s="265"/>
      <c r="BH371" s="265"/>
      <c r="BI371" s="265"/>
      <c r="BJ371" s="265"/>
      <c r="BK371" s="265"/>
      <c r="BL371" s="265"/>
      <c r="BM371" s="265"/>
      <c r="BN371" s="265"/>
      <c r="BO371" s="265"/>
      <c r="BP371" s="265"/>
      <c r="BQ371" s="265"/>
      <c r="BR371" s="265"/>
      <c r="BS371" s="265"/>
      <c r="BT371" s="265"/>
      <c r="BU371" s="265"/>
      <c r="BV371" s="265"/>
      <c r="BW371" s="265"/>
      <c r="BX371" s="265"/>
      <c r="BY371" s="265"/>
      <c r="BZ371" s="265"/>
      <c r="CA371" s="265"/>
      <c r="CB371" s="265"/>
      <c r="CC371" s="265"/>
      <c r="CD371" s="265"/>
      <c r="CE371" s="265"/>
      <c r="CF371" s="265"/>
      <c r="CG371" s="265"/>
      <c r="CH371" s="265"/>
      <c r="CI371" s="265"/>
      <c r="CJ371" s="265"/>
      <c r="CK371" s="265"/>
      <c r="CL371" s="265"/>
      <c r="CM371" s="265"/>
      <c r="CN371" s="265"/>
      <c r="CO371" s="265"/>
    </row>
    <row r="372" spans="1:93" s="25" customFormat="1" ht="78.75" x14ac:dyDescent="0.25">
      <c r="A372" s="279" t="s">
        <v>107</v>
      </c>
      <c r="B372" s="281" t="s">
        <v>6</v>
      </c>
      <c r="C372" s="282" t="s">
        <v>122</v>
      </c>
      <c r="D372" s="282" t="s">
        <v>132</v>
      </c>
      <c r="E372" s="282" t="s">
        <v>167</v>
      </c>
      <c r="F372" s="281">
        <v>100</v>
      </c>
      <c r="G372" s="87">
        <v>93227</v>
      </c>
      <c r="H372" s="88">
        <v>93227</v>
      </c>
      <c r="I372" s="88"/>
      <c r="J372" s="156"/>
      <c r="K372" s="156"/>
      <c r="L372" s="156"/>
      <c r="M372" s="156"/>
      <c r="N372" s="53"/>
      <c r="O372" s="136"/>
      <c r="S372" s="201"/>
      <c r="T372" s="201"/>
      <c r="U372" s="24"/>
      <c r="X372" s="48"/>
      <c r="Y372" s="48"/>
      <c r="Z372" s="48"/>
      <c r="AA372" s="48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48"/>
      <c r="BO372" s="48"/>
      <c r="BP372" s="48"/>
      <c r="BQ372" s="48"/>
      <c r="BR372" s="48"/>
      <c r="BS372" s="48"/>
      <c r="BT372" s="48"/>
      <c r="BU372" s="48"/>
      <c r="BV372" s="48"/>
      <c r="BW372" s="48"/>
      <c r="BX372" s="48"/>
      <c r="BY372" s="48"/>
      <c r="BZ372" s="48"/>
      <c r="CA372" s="48"/>
      <c r="CB372" s="48"/>
      <c r="CC372" s="48"/>
      <c r="CD372" s="48"/>
      <c r="CE372" s="48"/>
      <c r="CF372" s="48"/>
      <c r="CG372" s="48"/>
      <c r="CH372" s="48"/>
      <c r="CI372" s="48"/>
      <c r="CJ372" s="48"/>
      <c r="CK372" s="48"/>
      <c r="CL372" s="48"/>
      <c r="CM372" s="48"/>
      <c r="CN372" s="48"/>
      <c r="CO372" s="48"/>
    </row>
    <row r="373" spans="1:93" s="28" customFormat="1" ht="63" x14ac:dyDescent="0.25">
      <c r="A373" s="103" t="s">
        <v>189</v>
      </c>
      <c r="B373" s="277" t="s">
        <v>6</v>
      </c>
      <c r="C373" s="278" t="s">
        <v>122</v>
      </c>
      <c r="D373" s="278" t="s">
        <v>132</v>
      </c>
      <c r="E373" s="285" t="s">
        <v>238</v>
      </c>
      <c r="F373" s="277"/>
      <c r="G373" s="88">
        <f>G374</f>
        <v>5195502.22</v>
      </c>
      <c r="H373" s="88">
        <f t="shared" ref="H373:I373" si="79">H374</f>
        <v>6120676.9500000002</v>
      </c>
      <c r="I373" s="88">
        <f t="shared" si="79"/>
        <v>6120676.9500000002</v>
      </c>
      <c r="J373" s="159"/>
      <c r="K373" s="159"/>
      <c r="L373" s="159"/>
      <c r="M373" s="159"/>
      <c r="N373" s="54"/>
      <c r="O373" s="138"/>
      <c r="S373" s="203"/>
      <c r="T373" s="203"/>
      <c r="U373" s="43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  <c r="BF373" s="42"/>
      <c r="BG373" s="42"/>
      <c r="BH373" s="42"/>
      <c r="BI373" s="42"/>
      <c r="BJ373" s="42"/>
      <c r="BK373" s="42"/>
      <c r="BL373" s="42"/>
      <c r="BM373" s="42"/>
      <c r="BN373" s="42"/>
      <c r="BO373" s="42"/>
      <c r="BP373" s="42"/>
      <c r="BQ373" s="42"/>
      <c r="BR373" s="42"/>
      <c r="BS373" s="42"/>
      <c r="BT373" s="42"/>
      <c r="BU373" s="42"/>
      <c r="BV373" s="42"/>
      <c r="BW373" s="42"/>
      <c r="BX373" s="42"/>
      <c r="BY373" s="42"/>
      <c r="BZ373" s="42"/>
      <c r="CA373" s="42"/>
      <c r="CB373" s="42"/>
      <c r="CC373" s="42"/>
      <c r="CD373" s="42"/>
      <c r="CE373" s="42"/>
      <c r="CF373" s="42"/>
      <c r="CG373" s="42"/>
      <c r="CH373" s="42"/>
      <c r="CI373" s="42"/>
      <c r="CJ373" s="42"/>
      <c r="CK373" s="42"/>
      <c r="CL373" s="42"/>
      <c r="CM373" s="42"/>
      <c r="CN373" s="42"/>
      <c r="CO373" s="42"/>
    </row>
    <row r="374" spans="1:93" s="25" customFormat="1" ht="78.75" x14ac:dyDescent="0.25">
      <c r="A374" s="279" t="s">
        <v>107</v>
      </c>
      <c r="B374" s="281" t="s">
        <v>6</v>
      </c>
      <c r="C374" s="282" t="s">
        <v>122</v>
      </c>
      <c r="D374" s="282" t="s">
        <v>132</v>
      </c>
      <c r="E374" s="280" t="s">
        <v>238</v>
      </c>
      <c r="F374" s="281">
        <v>100</v>
      </c>
      <c r="G374" s="275">
        <f>4598215.97+K374</f>
        <v>5195502.22</v>
      </c>
      <c r="H374" s="88">
        <v>6120676.9500000002</v>
      </c>
      <c r="I374" s="87">
        <v>6120676.9500000002</v>
      </c>
      <c r="J374" s="159"/>
      <c r="K374" s="173">
        <v>597286.25</v>
      </c>
      <c r="L374" s="159"/>
      <c r="M374" s="159"/>
      <c r="N374" s="54"/>
      <c r="O374" s="138"/>
      <c r="P374" s="28"/>
      <c r="Q374" s="28"/>
      <c r="R374" s="28"/>
      <c r="S374" s="203"/>
      <c r="T374" s="203"/>
      <c r="U374" s="43"/>
      <c r="V374" s="28"/>
      <c r="W374" s="28"/>
      <c r="X374" s="42"/>
      <c r="Y374" s="42"/>
      <c r="Z374" s="48"/>
      <c r="AA374" s="48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48"/>
      <c r="BO374" s="48"/>
      <c r="BP374" s="48"/>
      <c r="BQ374" s="48"/>
      <c r="BR374" s="48"/>
      <c r="BS374" s="48"/>
      <c r="BT374" s="48"/>
      <c r="BU374" s="48"/>
      <c r="BV374" s="48"/>
      <c r="BW374" s="48"/>
      <c r="BX374" s="48"/>
      <c r="BY374" s="48"/>
      <c r="BZ374" s="48"/>
      <c r="CA374" s="48"/>
      <c r="CB374" s="48"/>
      <c r="CC374" s="48"/>
      <c r="CD374" s="48"/>
      <c r="CE374" s="48"/>
      <c r="CF374" s="48"/>
      <c r="CG374" s="48"/>
      <c r="CH374" s="48"/>
      <c r="CI374" s="48"/>
      <c r="CJ374" s="48"/>
      <c r="CK374" s="48"/>
      <c r="CL374" s="48"/>
      <c r="CM374" s="48"/>
      <c r="CN374" s="48"/>
      <c r="CO374" s="48"/>
    </row>
    <row r="375" spans="1:93" s="25" customFormat="1" ht="63" x14ac:dyDescent="0.25">
      <c r="A375" s="285" t="s">
        <v>41</v>
      </c>
      <c r="B375" s="277" t="s">
        <v>6</v>
      </c>
      <c r="C375" s="278" t="s">
        <v>122</v>
      </c>
      <c r="D375" s="278" t="s">
        <v>132</v>
      </c>
      <c r="E375" s="285" t="s">
        <v>169</v>
      </c>
      <c r="F375" s="277"/>
      <c r="G375" s="88">
        <f>+G376</f>
        <v>33290</v>
      </c>
      <c r="H375" s="88">
        <f t="shared" ref="H375:I375" si="80">+H376</f>
        <v>50000</v>
      </c>
      <c r="I375" s="88">
        <f t="shared" si="80"/>
        <v>0</v>
      </c>
      <c r="J375" s="156"/>
      <c r="K375" s="156"/>
      <c r="L375" s="156"/>
      <c r="M375" s="156"/>
      <c r="N375" s="53"/>
      <c r="O375" s="136"/>
      <c r="S375" s="201"/>
      <c r="T375" s="201"/>
      <c r="U375" s="24"/>
      <c r="X375" s="48"/>
      <c r="Y375" s="48"/>
      <c r="Z375" s="48"/>
      <c r="AA375" s="48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48"/>
      <c r="BO375" s="48"/>
      <c r="BP375" s="48"/>
      <c r="BQ375" s="48"/>
      <c r="BR375" s="48"/>
      <c r="BS375" s="48"/>
      <c r="BT375" s="48"/>
      <c r="BU375" s="48"/>
      <c r="BV375" s="48"/>
      <c r="BW375" s="48"/>
      <c r="BX375" s="48"/>
      <c r="BY375" s="48"/>
      <c r="BZ375" s="48"/>
      <c r="CA375" s="48"/>
      <c r="CB375" s="48"/>
      <c r="CC375" s="48"/>
      <c r="CD375" s="48"/>
      <c r="CE375" s="48"/>
      <c r="CF375" s="48"/>
      <c r="CG375" s="48"/>
      <c r="CH375" s="48"/>
      <c r="CI375" s="48"/>
      <c r="CJ375" s="48"/>
      <c r="CK375" s="48"/>
      <c r="CL375" s="48"/>
      <c r="CM375" s="48"/>
      <c r="CN375" s="48"/>
      <c r="CO375" s="48"/>
    </row>
    <row r="376" spans="1:93" s="25" customFormat="1" ht="47.25" x14ac:dyDescent="0.25">
      <c r="A376" s="279" t="s">
        <v>108</v>
      </c>
      <c r="B376" s="281" t="s">
        <v>6</v>
      </c>
      <c r="C376" s="282" t="s">
        <v>122</v>
      </c>
      <c r="D376" s="282" t="s">
        <v>132</v>
      </c>
      <c r="E376" s="280" t="s">
        <v>169</v>
      </c>
      <c r="F376" s="281">
        <v>200</v>
      </c>
      <c r="G376" s="266">
        <v>33290</v>
      </c>
      <c r="H376" s="266">
        <v>50000</v>
      </c>
      <c r="I376" s="266">
        <v>0</v>
      </c>
      <c r="J376" s="156"/>
      <c r="K376" s="156"/>
      <c r="L376" s="156"/>
      <c r="M376" s="156"/>
      <c r="N376" s="53"/>
      <c r="O376" s="136"/>
      <c r="S376" s="201"/>
      <c r="T376" s="201"/>
      <c r="U376" s="24"/>
      <c r="X376" s="48"/>
      <c r="Y376" s="48"/>
      <c r="Z376" s="48"/>
      <c r="AA376" s="48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  <c r="BK376" s="48"/>
      <c r="BL376" s="48"/>
      <c r="BM376" s="48"/>
      <c r="BN376" s="48"/>
      <c r="BO376" s="48"/>
      <c r="BP376" s="48"/>
      <c r="BQ376" s="48"/>
      <c r="BR376" s="48"/>
      <c r="BS376" s="48"/>
      <c r="BT376" s="48"/>
      <c r="BU376" s="48"/>
      <c r="BV376" s="48"/>
      <c r="BW376" s="48"/>
      <c r="BX376" s="48"/>
      <c r="BY376" s="48"/>
      <c r="BZ376" s="48"/>
      <c r="CA376" s="48"/>
      <c r="CB376" s="48"/>
      <c r="CC376" s="48"/>
      <c r="CD376" s="48"/>
      <c r="CE376" s="48"/>
      <c r="CF376" s="48"/>
      <c r="CG376" s="48"/>
      <c r="CH376" s="48"/>
      <c r="CI376" s="48"/>
      <c r="CJ376" s="48"/>
      <c r="CK376" s="48"/>
      <c r="CL376" s="48"/>
      <c r="CM376" s="48"/>
      <c r="CN376" s="48"/>
      <c r="CO376" s="48"/>
    </row>
    <row r="377" spans="1:93" s="28" customFormat="1" ht="47.25" x14ac:dyDescent="0.25">
      <c r="A377" s="103" t="s">
        <v>192</v>
      </c>
      <c r="B377" s="277" t="s">
        <v>6</v>
      </c>
      <c r="C377" s="278" t="s">
        <v>122</v>
      </c>
      <c r="D377" s="278" t="s">
        <v>132</v>
      </c>
      <c r="E377" s="285" t="s">
        <v>239</v>
      </c>
      <c r="F377" s="277"/>
      <c r="G377" s="91">
        <f>G378+G379+G380</f>
        <v>3649619.74</v>
      </c>
      <c r="H377" s="91">
        <f t="shared" ref="H377:I377" si="81">H378+H379+H380</f>
        <v>4007610.74</v>
      </c>
      <c r="I377" s="91">
        <f t="shared" si="81"/>
        <v>3934135.13</v>
      </c>
      <c r="J377" s="159"/>
      <c r="K377" s="159"/>
      <c r="L377" s="159"/>
      <c r="M377" s="159"/>
      <c r="N377" s="54"/>
      <c r="O377" s="138"/>
      <c r="S377" s="203"/>
      <c r="T377" s="203"/>
      <c r="U377" s="43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  <c r="BF377" s="42"/>
      <c r="BG377" s="42"/>
      <c r="BH377" s="42"/>
      <c r="BI377" s="42"/>
      <c r="BJ377" s="42"/>
      <c r="BK377" s="42"/>
      <c r="BL377" s="42"/>
      <c r="BM377" s="42"/>
      <c r="BN377" s="42"/>
      <c r="BO377" s="42"/>
      <c r="BP377" s="42"/>
      <c r="BQ377" s="42"/>
      <c r="BR377" s="42"/>
      <c r="BS377" s="42"/>
      <c r="BT377" s="42"/>
      <c r="BU377" s="42"/>
      <c r="BV377" s="42"/>
      <c r="BW377" s="42"/>
      <c r="BX377" s="42"/>
      <c r="BY377" s="42"/>
      <c r="BZ377" s="42"/>
      <c r="CA377" s="42"/>
      <c r="CB377" s="42"/>
      <c r="CC377" s="42"/>
      <c r="CD377" s="42"/>
      <c r="CE377" s="42"/>
      <c r="CF377" s="42"/>
      <c r="CG377" s="42"/>
      <c r="CH377" s="42"/>
      <c r="CI377" s="42"/>
      <c r="CJ377" s="42"/>
      <c r="CK377" s="42"/>
      <c r="CL377" s="42"/>
      <c r="CM377" s="42"/>
      <c r="CN377" s="42"/>
      <c r="CO377" s="42"/>
    </row>
    <row r="378" spans="1:93" s="25" customFormat="1" ht="78.75" x14ac:dyDescent="0.25">
      <c r="A378" s="299" t="s">
        <v>107</v>
      </c>
      <c r="B378" s="281" t="s">
        <v>6</v>
      </c>
      <c r="C378" s="282" t="s">
        <v>122</v>
      </c>
      <c r="D378" s="282" t="s">
        <v>132</v>
      </c>
      <c r="E378" s="280" t="s">
        <v>239</v>
      </c>
      <c r="F378" s="281">
        <v>100</v>
      </c>
      <c r="G378" s="89">
        <v>2337560.7400000002</v>
      </c>
      <c r="H378" s="91">
        <v>2959446</v>
      </c>
      <c r="I378" s="89">
        <v>2959446</v>
      </c>
      <c r="J378" s="156"/>
      <c r="K378" s="156"/>
      <c r="L378" s="156"/>
      <c r="M378" s="156"/>
      <c r="N378" s="53"/>
      <c r="O378" s="136"/>
      <c r="S378" s="201"/>
      <c r="T378" s="201"/>
      <c r="U378" s="24"/>
      <c r="X378" s="48"/>
      <c r="Y378" s="48"/>
      <c r="Z378" s="48"/>
      <c r="AA378" s="48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48"/>
      <c r="BO378" s="48"/>
      <c r="BP378" s="48"/>
      <c r="BQ378" s="48"/>
      <c r="BR378" s="48"/>
      <c r="BS378" s="48"/>
      <c r="BT378" s="48"/>
      <c r="BU378" s="48"/>
      <c r="BV378" s="48"/>
      <c r="BW378" s="48"/>
      <c r="BX378" s="48"/>
      <c r="BY378" s="48"/>
      <c r="BZ378" s="48"/>
      <c r="CA378" s="48"/>
      <c r="CB378" s="48"/>
      <c r="CC378" s="48"/>
      <c r="CD378" s="48"/>
      <c r="CE378" s="48"/>
      <c r="CF378" s="48"/>
      <c r="CG378" s="48"/>
      <c r="CH378" s="48"/>
      <c r="CI378" s="48"/>
      <c r="CJ378" s="48"/>
      <c r="CK378" s="48"/>
      <c r="CL378" s="48"/>
      <c r="CM378" s="48"/>
      <c r="CN378" s="48"/>
      <c r="CO378" s="48"/>
    </row>
    <row r="379" spans="1:93" s="25" customFormat="1" ht="48" thickBot="1" x14ac:dyDescent="0.3">
      <c r="A379" s="279" t="s">
        <v>108</v>
      </c>
      <c r="B379" s="281" t="s">
        <v>6</v>
      </c>
      <c r="C379" s="282" t="s">
        <v>122</v>
      </c>
      <c r="D379" s="282" t="s">
        <v>132</v>
      </c>
      <c r="E379" s="280" t="s">
        <v>239</v>
      </c>
      <c r="F379" s="281">
        <v>200</v>
      </c>
      <c r="G379" s="89">
        <v>1308895.1499999999</v>
      </c>
      <c r="H379" s="89">
        <f>958164.74+90000</f>
        <v>1048164.74</v>
      </c>
      <c r="I379" s="89">
        <f>1130680.99-193162+85000-47829.86</f>
        <v>974689.13</v>
      </c>
      <c r="J379" s="156"/>
      <c r="K379" s="156"/>
      <c r="L379" s="156"/>
      <c r="M379" s="156"/>
      <c r="N379" s="53"/>
      <c r="O379" s="136"/>
      <c r="R379" s="197"/>
      <c r="S379" s="205">
        <v>-900000</v>
      </c>
      <c r="T379" s="201"/>
      <c r="U379" s="24"/>
      <c r="X379" s="48"/>
      <c r="Y379" s="48"/>
      <c r="Z379" s="48"/>
      <c r="AA379" s="48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48"/>
      <c r="BO379" s="48"/>
      <c r="BP379" s="48"/>
      <c r="BQ379" s="48"/>
      <c r="BR379" s="48"/>
      <c r="BS379" s="48"/>
      <c r="BT379" s="48"/>
      <c r="BU379" s="48"/>
      <c r="BV379" s="48"/>
      <c r="BW379" s="48"/>
      <c r="BX379" s="48"/>
      <c r="BY379" s="48"/>
      <c r="BZ379" s="48"/>
      <c r="CA379" s="48"/>
      <c r="CB379" s="48"/>
      <c r="CC379" s="48"/>
      <c r="CD379" s="48"/>
      <c r="CE379" s="48"/>
      <c r="CF379" s="48"/>
      <c r="CG379" s="48"/>
      <c r="CH379" s="48"/>
      <c r="CI379" s="48"/>
      <c r="CJ379" s="48"/>
      <c r="CK379" s="48"/>
      <c r="CL379" s="48"/>
      <c r="CM379" s="48"/>
      <c r="CN379" s="48"/>
      <c r="CO379" s="48"/>
    </row>
    <row r="380" spans="1:93" s="25" customFormat="1" ht="16.5" thickBot="1" x14ac:dyDescent="0.3">
      <c r="A380" s="300" t="s">
        <v>96</v>
      </c>
      <c r="B380" s="281" t="s">
        <v>6</v>
      </c>
      <c r="C380" s="282" t="s">
        <v>122</v>
      </c>
      <c r="D380" s="282" t="s">
        <v>132</v>
      </c>
      <c r="E380" s="280" t="s">
        <v>239</v>
      </c>
      <c r="F380" s="281">
        <v>800</v>
      </c>
      <c r="G380" s="89">
        <v>3163.85</v>
      </c>
      <c r="H380" s="89"/>
      <c r="I380" s="89"/>
      <c r="J380" s="156"/>
      <c r="K380" s="156"/>
      <c r="L380" s="156"/>
      <c r="M380" s="156"/>
      <c r="N380" s="53"/>
      <c r="O380" s="136"/>
      <c r="R380" s="197"/>
      <c r="S380" s="214"/>
      <c r="T380" s="201"/>
      <c r="U380" s="24"/>
      <c r="X380" s="48"/>
      <c r="Y380" s="48"/>
      <c r="Z380" s="48"/>
      <c r="AA380" s="48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48"/>
      <c r="BA380" s="48"/>
      <c r="BB380" s="48"/>
      <c r="BC380" s="48"/>
      <c r="BD380" s="48"/>
      <c r="BE380" s="48"/>
      <c r="BF380" s="48"/>
      <c r="BG380" s="48"/>
      <c r="BH380" s="48"/>
      <c r="BI380" s="48"/>
      <c r="BJ380" s="48"/>
      <c r="BK380" s="48"/>
      <c r="BL380" s="48"/>
      <c r="BM380" s="48"/>
      <c r="BN380" s="48"/>
      <c r="BO380" s="48"/>
      <c r="BP380" s="48"/>
      <c r="BQ380" s="48"/>
      <c r="BR380" s="48"/>
      <c r="BS380" s="48"/>
      <c r="BT380" s="48"/>
      <c r="BU380" s="48"/>
      <c r="BV380" s="48"/>
      <c r="BW380" s="48"/>
      <c r="BX380" s="48"/>
      <c r="BY380" s="48"/>
      <c r="BZ380" s="48"/>
      <c r="CA380" s="48"/>
      <c r="CB380" s="48"/>
      <c r="CC380" s="48"/>
      <c r="CD380" s="48"/>
      <c r="CE380" s="48"/>
      <c r="CF380" s="48"/>
      <c r="CG380" s="48"/>
      <c r="CH380" s="48"/>
      <c r="CI380" s="48"/>
      <c r="CJ380" s="48"/>
      <c r="CK380" s="48"/>
      <c r="CL380" s="48"/>
      <c r="CM380" s="48"/>
      <c r="CN380" s="48"/>
      <c r="CO380" s="48"/>
    </row>
    <row r="381" spans="1:93" s="28" customFormat="1" ht="94.5" x14ac:dyDescent="0.25">
      <c r="A381" s="276" t="s">
        <v>174</v>
      </c>
      <c r="B381" s="277" t="s">
        <v>6</v>
      </c>
      <c r="C381" s="278" t="s">
        <v>122</v>
      </c>
      <c r="D381" s="278" t="s">
        <v>132</v>
      </c>
      <c r="E381" s="285" t="s">
        <v>173</v>
      </c>
      <c r="F381" s="277"/>
      <c r="G381" s="91">
        <f>G382</f>
        <v>105263.19</v>
      </c>
      <c r="H381" s="91"/>
      <c r="I381" s="91"/>
      <c r="J381" s="159"/>
      <c r="K381" s="159"/>
      <c r="L381" s="159"/>
      <c r="M381" s="159"/>
      <c r="N381" s="54"/>
      <c r="O381" s="138"/>
      <c r="R381" s="198"/>
      <c r="S381" s="215"/>
      <c r="T381" s="203"/>
      <c r="U381" s="43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  <c r="BF381" s="42"/>
      <c r="BG381" s="42"/>
      <c r="BH381" s="42"/>
      <c r="BI381" s="42"/>
      <c r="BJ381" s="42"/>
      <c r="BK381" s="42"/>
      <c r="BL381" s="42"/>
      <c r="BM381" s="42"/>
      <c r="BN381" s="42"/>
      <c r="BO381" s="42"/>
      <c r="BP381" s="42"/>
      <c r="BQ381" s="42"/>
      <c r="BR381" s="42"/>
      <c r="BS381" s="42"/>
      <c r="BT381" s="42"/>
      <c r="BU381" s="42"/>
      <c r="BV381" s="42"/>
      <c r="BW381" s="42"/>
      <c r="BX381" s="42"/>
      <c r="BY381" s="42"/>
      <c r="BZ381" s="42"/>
      <c r="CA381" s="42"/>
      <c r="CB381" s="42"/>
      <c r="CC381" s="42"/>
      <c r="CD381" s="42"/>
      <c r="CE381" s="42"/>
      <c r="CF381" s="42"/>
      <c r="CG381" s="42"/>
      <c r="CH381" s="42"/>
      <c r="CI381" s="42"/>
      <c r="CJ381" s="42"/>
      <c r="CK381" s="42"/>
      <c r="CL381" s="42"/>
      <c r="CM381" s="42"/>
      <c r="CN381" s="42"/>
      <c r="CO381" s="42"/>
    </row>
    <row r="382" spans="1:93" s="25" customFormat="1" ht="78.75" x14ac:dyDescent="0.25">
      <c r="A382" s="279" t="s">
        <v>107</v>
      </c>
      <c r="B382" s="281" t="s">
        <v>6</v>
      </c>
      <c r="C382" s="282" t="s">
        <v>122</v>
      </c>
      <c r="D382" s="282" t="s">
        <v>132</v>
      </c>
      <c r="E382" s="280" t="s">
        <v>173</v>
      </c>
      <c r="F382" s="281">
        <v>100</v>
      </c>
      <c r="G382" s="89">
        <v>105263.19</v>
      </c>
      <c r="H382" s="89"/>
      <c r="I382" s="89"/>
      <c r="J382" s="156"/>
      <c r="K382" s="156"/>
      <c r="L382" s="156"/>
      <c r="M382" s="156"/>
      <c r="N382" s="53"/>
      <c r="O382" s="136"/>
      <c r="S382" s="201"/>
      <c r="T382" s="201"/>
      <c r="U382" s="24"/>
      <c r="X382" s="48"/>
      <c r="Y382" s="48"/>
      <c r="Z382" s="48"/>
      <c r="AA382" s="48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48"/>
      <c r="BA382" s="48"/>
      <c r="BB382" s="48"/>
      <c r="BC382" s="48"/>
      <c r="BD382" s="48"/>
      <c r="BE382" s="48"/>
      <c r="BF382" s="48"/>
      <c r="BG382" s="48"/>
      <c r="BH382" s="48"/>
      <c r="BI382" s="48"/>
      <c r="BJ382" s="48"/>
      <c r="BK382" s="48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8"/>
      <c r="CD382" s="48"/>
      <c r="CE382" s="48"/>
      <c r="CF382" s="48"/>
      <c r="CG382" s="48"/>
      <c r="CH382" s="48"/>
      <c r="CI382" s="48"/>
      <c r="CJ382" s="48"/>
      <c r="CK382" s="48"/>
      <c r="CL382" s="48"/>
      <c r="CM382" s="48"/>
      <c r="CN382" s="48"/>
      <c r="CO382" s="48"/>
    </row>
    <row r="383" spans="1:93" s="25" customFormat="1" ht="31.5" x14ac:dyDescent="0.25">
      <c r="A383" s="279" t="s">
        <v>8</v>
      </c>
      <c r="B383" s="281">
        <v>892</v>
      </c>
      <c r="C383" s="282" t="s">
        <v>122</v>
      </c>
      <c r="D383" s="282" t="s">
        <v>126</v>
      </c>
      <c r="E383" s="280"/>
      <c r="F383" s="281"/>
      <c r="G383" s="89">
        <v>0</v>
      </c>
      <c r="H383" s="89"/>
      <c r="I383" s="89"/>
      <c r="J383" s="156"/>
      <c r="K383" s="156"/>
      <c r="L383" s="156"/>
      <c r="M383" s="156"/>
      <c r="N383" s="53"/>
      <c r="O383" s="136"/>
      <c r="S383" s="201"/>
      <c r="T383" s="201"/>
      <c r="U383" s="24"/>
      <c r="X383" s="48"/>
      <c r="Y383" s="48"/>
      <c r="Z383" s="48"/>
      <c r="AA383" s="48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48"/>
      <c r="AW383" s="48"/>
      <c r="AX383" s="48"/>
      <c r="AY383" s="48"/>
      <c r="AZ383" s="48"/>
      <c r="BA383" s="48"/>
      <c r="BB383" s="48"/>
      <c r="BC383" s="48"/>
      <c r="BD383" s="48"/>
      <c r="BE383" s="48"/>
      <c r="BF383" s="48"/>
      <c r="BG383" s="48"/>
      <c r="BH383" s="48"/>
      <c r="BI383" s="48"/>
      <c r="BJ383" s="48"/>
      <c r="BK383" s="48"/>
      <c r="BL383" s="48"/>
      <c r="BM383" s="48"/>
      <c r="BN383" s="48"/>
      <c r="BO383" s="48"/>
      <c r="BP383" s="48"/>
      <c r="BQ383" s="48"/>
      <c r="BR383" s="48"/>
      <c r="BS383" s="48"/>
      <c r="BT383" s="48"/>
      <c r="BU383" s="48"/>
      <c r="BV383" s="48"/>
      <c r="BW383" s="48"/>
      <c r="BX383" s="48"/>
      <c r="BY383" s="48"/>
      <c r="BZ383" s="48"/>
      <c r="CA383" s="48"/>
      <c r="CB383" s="48"/>
      <c r="CC383" s="48"/>
      <c r="CD383" s="48"/>
      <c r="CE383" s="48"/>
      <c r="CF383" s="48"/>
      <c r="CG383" s="48"/>
      <c r="CH383" s="48"/>
      <c r="CI383" s="48"/>
      <c r="CJ383" s="48"/>
      <c r="CK383" s="48"/>
      <c r="CL383" s="48"/>
      <c r="CM383" s="48"/>
      <c r="CN383" s="48"/>
      <c r="CO383" s="48"/>
    </row>
    <row r="384" spans="1:93" s="28" customFormat="1" ht="78.75" x14ac:dyDescent="0.25">
      <c r="A384" s="276" t="s">
        <v>269</v>
      </c>
      <c r="B384" s="277">
        <v>892</v>
      </c>
      <c r="C384" s="278" t="s">
        <v>122</v>
      </c>
      <c r="D384" s="278" t="s">
        <v>126</v>
      </c>
      <c r="E384" s="285" t="s">
        <v>268</v>
      </c>
      <c r="F384" s="277"/>
      <c r="G384" s="91">
        <f>G385</f>
        <v>3357.04</v>
      </c>
      <c r="H384" s="91"/>
      <c r="I384" s="91"/>
      <c r="J384" s="156"/>
      <c r="K384" s="156"/>
      <c r="L384" s="156"/>
      <c r="M384" s="156"/>
      <c r="N384" s="53"/>
      <c r="O384" s="136"/>
      <c r="P384" s="25"/>
      <c r="S384" s="203"/>
      <c r="T384" s="203"/>
      <c r="U384" s="43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  <c r="BF384" s="42"/>
      <c r="BG384" s="42"/>
      <c r="BH384" s="42"/>
      <c r="BI384" s="42"/>
      <c r="BJ384" s="42"/>
      <c r="BK384" s="42"/>
      <c r="BL384" s="42"/>
      <c r="BM384" s="42"/>
      <c r="BN384" s="42"/>
      <c r="BO384" s="42"/>
      <c r="BP384" s="42"/>
      <c r="BQ384" s="42"/>
      <c r="BR384" s="42"/>
      <c r="BS384" s="42"/>
      <c r="BT384" s="42"/>
      <c r="BU384" s="42"/>
      <c r="BV384" s="42"/>
      <c r="BW384" s="42"/>
      <c r="BX384" s="42"/>
      <c r="BY384" s="42"/>
      <c r="BZ384" s="42"/>
      <c r="CA384" s="42"/>
      <c r="CB384" s="42"/>
      <c r="CC384" s="42"/>
      <c r="CD384" s="42"/>
      <c r="CE384" s="42"/>
      <c r="CF384" s="42"/>
      <c r="CG384" s="42"/>
      <c r="CH384" s="42"/>
      <c r="CI384" s="42"/>
      <c r="CJ384" s="42"/>
      <c r="CK384" s="42"/>
      <c r="CL384" s="42"/>
      <c r="CM384" s="42"/>
      <c r="CN384" s="42"/>
      <c r="CO384" s="42"/>
    </row>
    <row r="385" spans="1:93" s="25" customFormat="1" ht="15.75" x14ac:dyDescent="0.25">
      <c r="A385" s="279" t="s">
        <v>96</v>
      </c>
      <c r="B385" s="281">
        <v>892</v>
      </c>
      <c r="C385" s="282" t="s">
        <v>122</v>
      </c>
      <c r="D385" s="282" t="s">
        <v>126</v>
      </c>
      <c r="E385" s="280" t="s">
        <v>268</v>
      </c>
      <c r="F385" s="281">
        <v>800</v>
      </c>
      <c r="G385" s="89">
        <v>3357.04</v>
      </c>
      <c r="H385" s="89"/>
      <c r="I385" s="89"/>
      <c r="J385" s="161">
        <v>7888600</v>
      </c>
      <c r="K385" s="156"/>
      <c r="L385" s="156"/>
      <c r="M385" s="156"/>
      <c r="N385" s="53"/>
      <c r="O385" s="136"/>
      <c r="Q385" s="24">
        <v>4000000</v>
      </c>
      <c r="S385" s="205"/>
      <c r="T385" s="205"/>
      <c r="U385" s="24">
        <f>-306500-150000-50000</f>
        <v>-506500</v>
      </c>
      <c r="X385" s="227">
        <v>7000000</v>
      </c>
      <c r="Y385" s="227"/>
      <c r="Z385" s="48"/>
      <c r="AA385" s="48"/>
      <c r="AB385" s="48"/>
      <c r="AC385" s="48"/>
      <c r="AD385" s="48"/>
      <c r="AE385" s="48"/>
      <c r="AF385" s="48"/>
      <c r="AG385" s="48"/>
      <c r="AH385" s="48"/>
      <c r="AI385" s="48"/>
      <c r="AJ385" s="48"/>
      <c r="AK385" s="48"/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  <c r="BK385" s="48"/>
      <c r="BL385" s="48"/>
      <c r="BM385" s="48"/>
      <c r="BN385" s="48"/>
      <c r="BO385" s="48"/>
      <c r="BP385" s="48"/>
      <c r="BQ385" s="48"/>
      <c r="BR385" s="48"/>
      <c r="BS385" s="48"/>
      <c r="BT385" s="48"/>
      <c r="BU385" s="48"/>
      <c r="BV385" s="48"/>
      <c r="BW385" s="48"/>
      <c r="BX385" s="48"/>
      <c r="BY385" s="48"/>
      <c r="BZ385" s="48"/>
      <c r="CA385" s="48"/>
      <c r="CB385" s="48"/>
      <c r="CC385" s="48"/>
      <c r="CD385" s="48"/>
      <c r="CE385" s="48"/>
      <c r="CF385" s="48"/>
      <c r="CG385" s="48"/>
      <c r="CH385" s="48"/>
      <c r="CI385" s="48"/>
      <c r="CJ385" s="48"/>
      <c r="CK385" s="48"/>
      <c r="CL385" s="48"/>
      <c r="CM385" s="48"/>
      <c r="CN385" s="48"/>
      <c r="CO385" s="48"/>
    </row>
    <row r="386" spans="1:93" s="45" customFormat="1" ht="78.75" x14ac:dyDescent="0.25">
      <c r="A386" s="276" t="s">
        <v>39</v>
      </c>
      <c r="B386" s="277" t="s">
        <v>6</v>
      </c>
      <c r="C386" s="278" t="s">
        <v>135</v>
      </c>
      <c r="D386" s="278" t="s">
        <v>121</v>
      </c>
      <c r="E386" s="278"/>
      <c r="F386" s="277"/>
      <c r="G386" s="88">
        <f t="shared" ref="G386:I387" si="82">G387</f>
        <v>71289147.099999994</v>
      </c>
      <c r="H386" s="88">
        <f t="shared" si="82"/>
        <v>55754692</v>
      </c>
      <c r="I386" s="88">
        <f t="shared" si="82"/>
        <v>55146482</v>
      </c>
      <c r="J386" s="179"/>
      <c r="K386" s="179"/>
      <c r="L386" s="179"/>
      <c r="M386" s="180"/>
      <c r="N386" s="128"/>
      <c r="O386" s="146"/>
      <c r="S386" s="213"/>
      <c r="T386" s="213"/>
      <c r="U386" s="234"/>
      <c r="X386" s="256"/>
      <c r="Y386" s="256"/>
      <c r="Z386" s="256"/>
      <c r="AA386" s="256"/>
      <c r="AB386" s="256"/>
      <c r="AC386" s="256"/>
      <c r="AD386" s="256"/>
      <c r="AE386" s="256"/>
      <c r="AF386" s="256"/>
      <c r="AG386" s="256"/>
      <c r="AH386" s="256"/>
      <c r="AI386" s="256"/>
      <c r="AJ386" s="256"/>
      <c r="AK386" s="256"/>
      <c r="AL386" s="256"/>
      <c r="AM386" s="256"/>
      <c r="AN386" s="256"/>
      <c r="AO386" s="256"/>
      <c r="AP386" s="256"/>
      <c r="AQ386" s="256"/>
      <c r="AR386" s="256"/>
      <c r="AS386" s="256"/>
      <c r="AT386" s="256"/>
      <c r="AU386" s="256"/>
      <c r="AV386" s="256"/>
      <c r="AW386" s="256"/>
      <c r="AX386" s="256"/>
      <c r="AY386" s="256"/>
      <c r="AZ386" s="256"/>
      <c r="BA386" s="256"/>
      <c r="BB386" s="256"/>
      <c r="BC386" s="256"/>
      <c r="BD386" s="256"/>
      <c r="BE386" s="256"/>
      <c r="BF386" s="256"/>
      <c r="BG386" s="256"/>
      <c r="BH386" s="256"/>
      <c r="BI386" s="256"/>
      <c r="BJ386" s="256"/>
      <c r="BK386" s="256"/>
      <c r="BL386" s="256"/>
      <c r="BM386" s="256"/>
      <c r="BN386" s="256"/>
      <c r="BO386" s="256"/>
      <c r="BP386" s="256"/>
      <c r="BQ386" s="256"/>
      <c r="BR386" s="256"/>
      <c r="BS386" s="256"/>
      <c r="BT386" s="256"/>
      <c r="BU386" s="256"/>
      <c r="BV386" s="256"/>
      <c r="BW386" s="256"/>
      <c r="BX386" s="256"/>
      <c r="BY386" s="256"/>
      <c r="BZ386" s="256"/>
      <c r="CA386" s="256"/>
      <c r="CB386" s="256"/>
      <c r="CC386" s="256"/>
      <c r="CD386" s="256"/>
      <c r="CE386" s="256"/>
      <c r="CF386" s="256"/>
      <c r="CG386" s="256"/>
      <c r="CH386" s="256"/>
      <c r="CI386" s="256"/>
      <c r="CJ386" s="256"/>
      <c r="CK386" s="256"/>
      <c r="CL386" s="256"/>
      <c r="CM386" s="256"/>
      <c r="CN386" s="256"/>
      <c r="CO386" s="256"/>
    </row>
    <row r="387" spans="1:93" s="25" customFormat="1" ht="78.75" x14ac:dyDescent="0.25">
      <c r="A387" s="285" t="s">
        <v>21</v>
      </c>
      <c r="B387" s="277" t="s">
        <v>6</v>
      </c>
      <c r="C387" s="278" t="s">
        <v>135</v>
      </c>
      <c r="D387" s="278" t="s">
        <v>122</v>
      </c>
      <c r="E387" s="278"/>
      <c r="F387" s="277"/>
      <c r="G387" s="88">
        <f t="shared" si="82"/>
        <v>71289147.099999994</v>
      </c>
      <c r="H387" s="88">
        <f t="shared" si="82"/>
        <v>55754692</v>
      </c>
      <c r="I387" s="88">
        <f t="shared" si="82"/>
        <v>55146482</v>
      </c>
      <c r="J387" s="156"/>
      <c r="K387" s="156"/>
      <c r="L387" s="156"/>
      <c r="M387" s="157"/>
      <c r="N387" s="53"/>
      <c r="O387" s="136"/>
      <c r="S387" s="201"/>
      <c r="T387" s="201"/>
      <c r="U387" s="24"/>
      <c r="X387" s="48"/>
      <c r="Y387" s="48"/>
      <c r="Z387" s="48"/>
      <c r="AA387" s="48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48"/>
      <c r="BO387" s="48"/>
      <c r="BP387" s="48"/>
      <c r="BQ387" s="48"/>
      <c r="BR387" s="48"/>
      <c r="BS387" s="48"/>
      <c r="BT387" s="48"/>
      <c r="BU387" s="48"/>
      <c r="BV387" s="48"/>
      <c r="BW387" s="48"/>
      <c r="BX387" s="48"/>
      <c r="BY387" s="48"/>
      <c r="BZ387" s="48"/>
      <c r="CA387" s="48"/>
      <c r="CB387" s="48"/>
      <c r="CC387" s="48"/>
      <c r="CD387" s="48"/>
      <c r="CE387" s="48"/>
      <c r="CF387" s="48"/>
      <c r="CG387" s="48"/>
      <c r="CH387" s="48"/>
      <c r="CI387" s="48"/>
      <c r="CJ387" s="48"/>
      <c r="CK387" s="48"/>
      <c r="CL387" s="48"/>
      <c r="CM387" s="48"/>
      <c r="CN387" s="48"/>
      <c r="CO387" s="48"/>
    </row>
    <row r="388" spans="1:93" s="25" customFormat="1" ht="47.25" x14ac:dyDescent="0.25">
      <c r="A388" s="280" t="s">
        <v>46</v>
      </c>
      <c r="B388" s="281" t="s">
        <v>6</v>
      </c>
      <c r="C388" s="282" t="s">
        <v>135</v>
      </c>
      <c r="D388" s="282" t="s">
        <v>122</v>
      </c>
      <c r="E388" s="280" t="s">
        <v>153</v>
      </c>
      <c r="F388" s="281">
        <v>500</v>
      </c>
      <c r="G388" s="87">
        <f>G389+G390</f>
        <v>71289147.099999994</v>
      </c>
      <c r="H388" s="87">
        <f>H389+H390</f>
        <v>55754692</v>
      </c>
      <c r="I388" s="87">
        <f>I389+I390</f>
        <v>55146482</v>
      </c>
      <c r="J388" s="156"/>
      <c r="K388" s="156"/>
      <c r="L388" s="156"/>
      <c r="M388" s="157"/>
      <c r="N388" s="53"/>
      <c r="O388" s="136"/>
      <c r="S388" s="201"/>
      <c r="T388" s="201"/>
      <c r="U388" s="24"/>
      <c r="X388" s="48"/>
      <c r="Y388" s="48"/>
      <c r="Z388" s="48"/>
      <c r="AA388" s="48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48"/>
      <c r="BA388" s="48"/>
      <c r="BB388" s="48"/>
      <c r="BC388" s="48"/>
      <c r="BD388" s="48"/>
      <c r="BE388" s="48"/>
      <c r="BF388" s="48"/>
      <c r="BG388" s="48"/>
      <c r="BH388" s="48"/>
      <c r="BI388" s="48"/>
      <c r="BJ388" s="48"/>
      <c r="BK388" s="48"/>
      <c r="BL388" s="48"/>
      <c r="BM388" s="48"/>
      <c r="BN388" s="48"/>
      <c r="BO388" s="48"/>
      <c r="BP388" s="48"/>
      <c r="BQ388" s="48"/>
      <c r="BR388" s="48"/>
      <c r="BS388" s="48"/>
      <c r="BT388" s="48"/>
      <c r="BU388" s="48"/>
      <c r="BV388" s="48"/>
      <c r="BW388" s="48"/>
      <c r="BX388" s="48"/>
      <c r="BY388" s="48"/>
      <c r="BZ388" s="48"/>
      <c r="CA388" s="48"/>
      <c r="CB388" s="48"/>
      <c r="CC388" s="48"/>
      <c r="CD388" s="48"/>
      <c r="CE388" s="48"/>
      <c r="CF388" s="48"/>
      <c r="CG388" s="48"/>
      <c r="CH388" s="48"/>
      <c r="CI388" s="48"/>
      <c r="CJ388" s="48"/>
      <c r="CK388" s="48"/>
      <c r="CL388" s="48"/>
      <c r="CM388" s="48"/>
      <c r="CN388" s="48"/>
      <c r="CO388" s="48"/>
    </row>
    <row r="389" spans="1:93" s="328" customFormat="1" ht="31.5" x14ac:dyDescent="0.25">
      <c r="A389" s="276" t="s">
        <v>154</v>
      </c>
      <c r="B389" s="277" t="s">
        <v>6</v>
      </c>
      <c r="C389" s="278" t="s">
        <v>135</v>
      </c>
      <c r="D389" s="278" t="s">
        <v>122</v>
      </c>
      <c r="E389" s="285" t="s">
        <v>153</v>
      </c>
      <c r="F389" s="277">
        <v>500</v>
      </c>
      <c r="G389" s="88">
        <v>2928800</v>
      </c>
      <c r="H389" s="87">
        <v>3041080</v>
      </c>
      <c r="I389" s="87">
        <v>2432870</v>
      </c>
      <c r="J389" s="327"/>
      <c r="K389" s="327"/>
      <c r="L389" s="327"/>
      <c r="N389" s="327"/>
      <c r="U389" s="327"/>
      <c r="X389" s="329"/>
      <c r="Y389" s="329"/>
      <c r="Z389" s="329"/>
      <c r="AA389" s="329"/>
      <c r="AB389" s="329"/>
      <c r="AC389" s="329"/>
      <c r="AD389" s="329"/>
      <c r="AE389" s="329"/>
      <c r="AF389" s="329"/>
      <c r="AG389" s="329"/>
      <c r="AH389" s="329"/>
      <c r="AI389" s="329"/>
      <c r="AJ389" s="329"/>
      <c r="AK389" s="329"/>
      <c r="AL389" s="329"/>
      <c r="AM389" s="329"/>
      <c r="AN389" s="329"/>
      <c r="AO389" s="329"/>
      <c r="AP389" s="329"/>
      <c r="AQ389" s="329"/>
      <c r="AR389" s="329"/>
      <c r="AS389" s="329"/>
      <c r="AT389" s="329"/>
      <c r="AU389" s="329"/>
      <c r="AV389" s="329"/>
      <c r="AW389" s="329"/>
      <c r="AX389" s="329"/>
      <c r="AY389" s="329"/>
      <c r="AZ389" s="329"/>
      <c r="BA389" s="329"/>
      <c r="BB389" s="329"/>
      <c r="BC389" s="329"/>
      <c r="BD389" s="329"/>
      <c r="BE389" s="329"/>
      <c r="BF389" s="329"/>
      <c r="BG389" s="329"/>
      <c r="BH389" s="329"/>
      <c r="BI389" s="329"/>
      <c r="BJ389" s="329"/>
      <c r="BK389" s="329"/>
      <c r="BL389" s="329"/>
      <c r="BM389" s="329"/>
      <c r="BN389" s="329"/>
      <c r="BO389" s="329"/>
      <c r="BP389" s="329"/>
      <c r="BQ389" s="329"/>
      <c r="BR389" s="329"/>
      <c r="BS389" s="329"/>
      <c r="BT389" s="329"/>
      <c r="BU389" s="329"/>
      <c r="BV389" s="329"/>
      <c r="BW389" s="329"/>
      <c r="BX389" s="329"/>
      <c r="BY389" s="329"/>
      <c r="BZ389" s="329"/>
      <c r="CA389" s="329"/>
      <c r="CB389" s="329"/>
      <c r="CC389" s="329"/>
      <c r="CD389" s="329"/>
      <c r="CE389" s="329"/>
      <c r="CF389" s="329"/>
      <c r="CG389" s="329"/>
      <c r="CH389" s="329"/>
      <c r="CI389" s="329"/>
      <c r="CJ389" s="329"/>
      <c r="CK389" s="329"/>
      <c r="CL389" s="329"/>
      <c r="CM389" s="329"/>
      <c r="CN389" s="329"/>
      <c r="CO389" s="329"/>
    </row>
    <row r="390" spans="1:93" ht="15.75" x14ac:dyDescent="0.25">
      <c r="A390" s="279" t="s">
        <v>114</v>
      </c>
      <c r="B390" s="281" t="s">
        <v>6</v>
      </c>
      <c r="C390" s="282" t="s">
        <v>135</v>
      </c>
      <c r="D390" s="282" t="s">
        <v>122</v>
      </c>
      <c r="E390" s="280" t="s">
        <v>153</v>
      </c>
      <c r="F390" s="281">
        <v>500</v>
      </c>
      <c r="G390" s="87">
        <v>68360347.099999994</v>
      </c>
      <c r="H390" s="274">
        <v>52713612</v>
      </c>
      <c r="I390" s="274">
        <v>52713612</v>
      </c>
      <c r="J390" s="186">
        <v>5838800</v>
      </c>
      <c r="K390" s="187"/>
      <c r="L390" s="187"/>
      <c r="M390" s="187"/>
      <c r="N390" s="118">
        <f>100817+426771+599000+452933+270000+180000+270000+270000+900000+63943+79600+224763</f>
        <v>3837827</v>
      </c>
      <c r="O390" s="134">
        <v>4616054</v>
      </c>
      <c r="P390" s="7">
        <f>N390+O390</f>
        <v>8453881</v>
      </c>
      <c r="Q390" s="1">
        <v>555000</v>
      </c>
      <c r="U390" s="7">
        <v>2000000</v>
      </c>
      <c r="V390" s="7">
        <v>306500</v>
      </c>
      <c r="W390" s="7">
        <f>150000+50000</f>
        <v>200000</v>
      </c>
      <c r="X390" s="19"/>
    </row>
    <row r="391" spans="1:93" ht="15.75" x14ac:dyDescent="0.25">
      <c r="A391" s="276" t="s">
        <v>262</v>
      </c>
      <c r="B391" s="281"/>
      <c r="C391" s="282"/>
      <c r="D391" s="282"/>
      <c r="E391" s="282"/>
      <c r="F391" s="281"/>
      <c r="G391" s="88">
        <f>G10+G187+G202+G214+G231+G368+G9</f>
        <v>1371712841.0899997</v>
      </c>
      <c r="H391" s="88">
        <f>H10+H187+H202+H214+H231+H368+H9</f>
        <v>1782352101</v>
      </c>
      <c r="I391" s="88">
        <f>I10+I187+I202+I214+I231+I368+I9</f>
        <v>1574890427</v>
      </c>
      <c r="J391" s="187">
        <f>SUM(J9:J390)</f>
        <v>49434483.109999999</v>
      </c>
      <c r="K391" s="187">
        <f>SUM(K9:K390)</f>
        <v>7622100.0000000009</v>
      </c>
      <c r="L391" s="187">
        <f>SUM(L10:L390)</f>
        <v>3848064.48</v>
      </c>
      <c r="M391" s="187">
        <f>SUM(M130:M390)</f>
        <v>120000</v>
      </c>
      <c r="N391" s="118">
        <f>SUM(N10:N390)</f>
        <v>7443227</v>
      </c>
      <c r="O391" s="134">
        <f>SUM(O390)</f>
        <v>4616054</v>
      </c>
      <c r="S391" s="199">
        <f>SUM(S9:S390)</f>
        <v>0</v>
      </c>
      <c r="T391" s="199">
        <f>SUM(T9:T390)</f>
        <v>0</v>
      </c>
      <c r="X391" s="19">
        <f>SUM(X10:X390)</f>
        <v>71278549.409999996</v>
      </c>
    </row>
    <row r="392" spans="1:93" ht="12.75" hidden="1" customHeight="1" x14ac:dyDescent="0.25">
      <c r="A392" s="1"/>
      <c r="C392" s="1"/>
      <c r="D392" s="1"/>
      <c r="E392" s="1"/>
      <c r="G392" s="7"/>
      <c r="H392" s="7"/>
      <c r="I392" s="7"/>
      <c r="K392" s="134"/>
      <c r="L392" s="118"/>
      <c r="M392" s="134"/>
    </row>
    <row r="393" spans="1:93" ht="12.75" hidden="1" customHeight="1" x14ac:dyDescent="0.25">
      <c r="A393" s="1"/>
      <c r="C393" s="1"/>
      <c r="D393" s="1"/>
      <c r="E393" s="1"/>
      <c r="G393" s="7">
        <v>1321939475.0899999</v>
      </c>
      <c r="H393" s="7">
        <v>10034860</v>
      </c>
      <c r="I393" s="7">
        <v>24000000</v>
      </c>
      <c r="J393" s="118">
        <v>17948400</v>
      </c>
      <c r="K393" s="134">
        <v>7622100</v>
      </c>
      <c r="L393" s="118">
        <v>3848064.48</v>
      </c>
      <c r="M393" s="134">
        <v>120000</v>
      </c>
    </row>
    <row r="394" spans="1:93" ht="12.75" hidden="1" customHeight="1" x14ac:dyDescent="0.25">
      <c r="A394" s="1"/>
      <c r="C394" s="1"/>
      <c r="D394" s="1"/>
      <c r="E394" s="1"/>
      <c r="G394" s="7"/>
      <c r="H394" s="7"/>
      <c r="I394" s="7"/>
      <c r="K394" s="134"/>
      <c r="L394" s="118"/>
      <c r="M394" s="134"/>
    </row>
    <row r="395" spans="1:93" ht="12.75" hidden="1" customHeight="1" x14ac:dyDescent="0.25">
      <c r="A395" s="1"/>
      <c r="C395" s="1"/>
      <c r="D395" s="1"/>
      <c r="E395" s="1"/>
      <c r="G395" s="7">
        <f>G391-G393-O391</f>
        <v>45157311.999999762</v>
      </c>
      <c r="H395" s="188">
        <v>1637123742</v>
      </c>
      <c r="I395" s="188">
        <v>1429518810</v>
      </c>
      <c r="J395" s="118">
        <f>J393-J391</f>
        <v>-31486083.109999999</v>
      </c>
      <c r="K395" s="134">
        <f>K393-K391</f>
        <v>0</v>
      </c>
      <c r="L395" s="118">
        <f>L393-L391</f>
        <v>0</v>
      </c>
      <c r="M395" s="134">
        <f>M393-M391</f>
        <v>0</v>
      </c>
    </row>
    <row r="396" spans="1:93" ht="12.75" hidden="1" customHeight="1" x14ac:dyDescent="0.25">
      <c r="A396" s="1"/>
      <c r="C396" s="1"/>
      <c r="D396" s="1"/>
      <c r="E396" s="1"/>
      <c r="G396" s="7"/>
      <c r="H396" s="7">
        <f>H391-H395</f>
        <v>145228359</v>
      </c>
      <c r="I396" s="7">
        <f>I391-I395</f>
        <v>145371617</v>
      </c>
      <c r="K396" s="134"/>
      <c r="L396" s="118"/>
      <c r="M396" s="134"/>
    </row>
    <row r="397" spans="1:93" ht="12.75" hidden="1" customHeight="1" x14ac:dyDescent="0.25">
      <c r="A397" s="1"/>
      <c r="C397" s="1"/>
      <c r="D397" s="1"/>
      <c r="E397" s="1"/>
      <c r="G397" s="7"/>
      <c r="H397" s="7"/>
      <c r="I397" s="7"/>
      <c r="J397" s="118">
        <f>J391+L391+M391</f>
        <v>53402547.589999996</v>
      </c>
      <c r="K397" s="134" t="s">
        <v>270</v>
      </c>
      <c r="L397" s="118"/>
      <c r="M397" s="134"/>
    </row>
    <row r="398" spans="1:93" ht="12.75" hidden="1" customHeight="1" x14ac:dyDescent="0.25">
      <c r="A398" s="1"/>
      <c r="C398" s="1"/>
      <c r="D398" s="1"/>
      <c r="E398" s="1"/>
      <c r="G398" s="7"/>
      <c r="H398" s="7"/>
      <c r="I398" s="7"/>
      <c r="K398" s="134"/>
      <c r="L398" s="118"/>
      <c r="M398" s="134"/>
    </row>
    <row r="399" spans="1:93" ht="12.75" hidden="1" customHeight="1" x14ac:dyDescent="0.25">
      <c r="A399" s="1"/>
      <c r="C399" s="1"/>
      <c r="D399" s="1"/>
      <c r="E399" s="1"/>
      <c r="G399" s="7"/>
      <c r="H399" s="7"/>
      <c r="I399" s="7"/>
      <c r="K399" s="134"/>
      <c r="L399" s="118"/>
      <c r="M399" s="134"/>
    </row>
    <row r="400" spans="1:93" ht="12.75" hidden="1" customHeight="1" x14ac:dyDescent="0.25">
      <c r="A400" s="1"/>
      <c r="C400" s="1"/>
      <c r="D400" s="1"/>
      <c r="E400" s="1"/>
      <c r="G400" s="7"/>
      <c r="H400" s="7"/>
      <c r="I400" s="7"/>
      <c r="K400" s="134"/>
      <c r="L400" s="118"/>
      <c r="M400" s="134"/>
    </row>
    <row r="401" spans="1:24" ht="12.75" hidden="1" customHeight="1" x14ac:dyDescent="0.25">
      <c r="A401" s="1"/>
      <c r="C401" s="1"/>
      <c r="D401" s="1"/>
      <c r="E401" s="1"/>
      <c r="G401" s="7"/>
      <c r="H401" s="7"/>
      <c r="I401" s="7"/>
      <c r="J401" s="118">
        <f>J391+L391</f>
        <v>53282547.589999996</v>
      </c>
      <c r="K401" s="134"/>
      <c r="L401" s="118"/>
      <c r="M401" s="134"/>
    </row>
    <row r="402" spans="1:24" ht="12.75" hidden="1" customHeight="1" x14ac:dyDescent="0.25">
      <c r="A402" s="1"/>
      <c r="C402" s="1"/>
      <c r="D402" s="1"/>
      <c r="E402" s="1"/>
      <c r="G402" s="7"/>
      <c r="H402" s="7"/>
      <c r="I402" s="7"/>
      <c r="K402" s="134"/>
      <c r="L402" s="118"/>
      <c r="M402" s="134"/>
    </row>
    <row r="403" spans="1:24" ht="12.75" hidden="1" customHeight="1" x14ac:dyDescent="0.25">
      <c r="A403" s="1"/>
      <c r="C403" s="1"/>
      <c r="D403" s="1"/>
      <c r="E403" s="1"/>
      <c r="G403" s="188">
        <v>1371712841.0899999</v>
      </c>
      <c r="H403" s="7">
        <v>1782352101</v>
      </c>
      <c r="I403" s="7">
        <v>1574890427</v>
      </c>
      <c r="K403" s="134"/>
      <c r="L403" s="118"/>
      <c r="M403" s="134"/>
      <c r="U403" s="7" t="s">
        <v>277</v>
      </c>
      <c r="V403" s="1" t="s">
        <v>278</v>
      </c>
      <c r="W403" s="1" t="s">
        <v>279</v>
      </c>
    </row>
    <row r="404" spans="1:24" ht="12.75" hidden="1" customHeight="1" x14ac:dyDescent="0.25">
      <c r="G404" s="7"/>
      <c r="K404" s="134"/>
      <c r="L404" s="118"/>
      <c r="M404" s="134"/>
    </row>
    <row r="405" spans="1:24" ht="12.75" hidden="1" customHeight="1" x14ac:dyDescent="0.25">
      <c r="G405" s="7"/>
    </row>
    <row r="406" spans="1:24" ht="12.75" hidden="1" customHeight="1" x14ac:dyDescent="0.25">
      <c r="G406" s="7">
        <f>G403-G391</f>
        <v>0</v>
      </c>
      <c r="H406" s="7">
        <f>H391-H403</f>
        <v>0</v>
      </c>
      <c r="I406" s="7">
        <f>I391-I403</f>
        <v>0</v>
      </c>
      <c r="X406" s="19">
        <f>X391+G406</f>
        <v>71278549.409999996</v>
      </c>
    </row>
    <row r="407" spans="1:24" ht="12.75" hidden="1" customHeight="1" x14ac:dyDescent="0.25">
      <c r="G407" s="7"/>
    </row>
    <row r="408" spans="1:24" ht="12.75" hidden="1" customHeight="1" x14ac:dyDescent="0.25">
      <c r="G408" s="7"/>
      <c r="H408" s="7"/>
      <c r="I408" s="7"/>
    </row>
    <row r="409" spans="1:24" ht="12.75" hidden="1" customHeight="1" x14ac:dyDescent="0.25">
      <c r="H409" s="7"/>
      <c r="I409" s="7"/>
    </row>
    <row r="410" spans="1:24" ht="12.75" hidden="1" customHeight="1" x14ac:dyDescent="0.25">
      <c r="H410" s="7"/>
      <c r="I410" s="7"/>
    </row>
    <row r="411" spans="1:24" ht="12.75" hidden="1" customHeight="1" x14ac:dyDescent="0.25">
      <c r="H411" s="7"/>
      <c r="I411" s="7"/>
    </row>
    <row r="412" spans="1:24" ht="12.75" hidden="1" customHeight="1" x14ac:dyDescent="0.25"/>
    <row r="413" spans="1:24" ht="12.75" customHeight="1" x14ac:dyDescent="0.25">
      <c r="I413" s="87"/>
    </row>
  </sheetData>
  <mergeCells count="6"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scale="1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898"/>
  <sheetViews>
    <sheetView tabSelected="1" workbookViewId="0">
      <selection activeCell="H361" sqref="A1:H361"/>
    </sheetView>
  </sheetViews>
  <sheetFormatPr defaultColWidth="8.85546875" defaultRowHeight="15.75" x14ac:dyDescent="0.25"/>
  <cols>
    <col min="1" max="1" width="53.42578125" style="11" customWidth="1"/>
    <col min="2" max="2" width="3.42578125" style="11" customWidth="1"/>
    <col min="3" max="3" width="3.5703125" style="11" customWidth="1"/>
    <col min="4" max="4" width="14" style="13" customWidth="1"/>
    <col min="5" max="5" width="6.85546875" style="10" customWidth="1"/>
    <col min="6" max="6" width="21.140625" style="10" customWidth="1"/>
    <col min="7" max="7" width="20.7109375" style="10" customWidth="1"/>
    <col min="8" max="8" width="25.42578125" style="10" customWidth="1"/>
    <col min="9" max="9" width="18" style="10" hidden="1" customWidth="1"/>
    <col min="10" max="10" width="17.7109375" style="10" hidden="1" customWidth="1"/>
    <col min="11" max="12" width="8.85546875" style="10" hidden="1" customWidth="1"/>
    <col min="13" max="14" width="18.7109375" style="10" hidden="1" customWidth="1"/>
    <col min="15" max="20" width="8.85546875" style="10" hidden="1" customWidth="1"/>
    <col min="21" max="25" width="8.85546875" style="10" customWidth="1"/>
    <col min="26" max="16384" width="8.85546875" style="10"/>
  </cols>
  <sheetData>
    <row r="1" spans="1:40" ht="21.75" customHeight="1" x14ac:dyDescent="0.25">
      <c r="A1" s="372" t="s">
        <v>161</v>
      </c>
      <c r="B1" s="372"/>
      <c r="C1" s="372"/>
      <c r="D1" s="372"/>
      <c r="E1" s="372"/>
      <c r="F1" s="372"/>
      <c r="G1" s="372"/>
      <c r="H1" s="372"/>
    </row>
    <row r="2" spans="1:40" ht="29.25" customHeight="1" x14ac:dyDescent="0.25">
      <c r="A2" s="373" t="s">
        <v>283</v>
      </c>
      <c r="B2" s="372"/>
      <c r="C2" s="372"/>
      <c r="D2" s="372"/>
      <c r="E2" s="372"/>
      <c r="F2" s="372"/>
      <c r="G2" s="372"/>
      <c r="H2" s="372"/>
    </row>
    <row r="3" spans="1:40" x14ac:dyDescent="0.25">
      <c r="A3" s="372" t="s">
        <v>284</v>
      </c>
      <c r="B3" s="372"/>
      <c r="C3" s="372"/>
      <c r="D3" s="372"/>
      <c r="E3" s="372"/>
      <c r="F3" s="372"/>
      <c r="G3" s="372"/>
      <c r="H3" s="372"/>
    </row>
    <row r="4" spans="1:40" x14ac:dyDescent="0.25">
      <c r="A4" s="372" t="s">
        <v>246</v>
      </c>
      <c r="B4" s="372"/>
      <c r="C4" s="372"/>
      <c r="D4" s="372"/>
      <c r="E4" s="372"/>
      <c r="F4" s="372"/>
      <c r="G4" s="372"/>
      <c r="H4" s="372"/>
    </row>
    <row r="5" spans="1:40" ht="39" customHeight="1" x14ac:dyDescent="0.25">
      <c r="A5" s="356" t="s">
        <v>94</v>
      </c>
      <c r="B5" s="356"/>
      <c r="C5" s="356"/>
      <c r="D5" s="356"/>
      <c r="E5" s="356"/>
      <c r="F5" s="356"/>
      <c r="G5" s="356"/>
      <c r="H5" s="356"/>
    </row>
    <row r="6" spans="1:40" x14ac:dyDescent="0.25">
      <c r="A6" s="358" t="s">
        <v>248</v>
      </c>
      <c r="B6" s="358"/>
      <c r="C6" s="358"/>
      <c r="D6" s="358"/>
      <c r="E6" s="358"/>
      <c r="F6" s="358"/>
      <c r="G6" s="358"/>
      <c r="H6" s="358"/>
    </row>
    <row r="7" spans="1:40" x14ac:dyDescent="0.25">
      <c r="A7" s="358" t="s">
        <v>249</v>
      </c>
      <c r="B7" s="358"/>
      <c r="C7" s="358"/>
      <c r="D7" s="358"/>
      <c r="E7" s="358"/>
      <c r="F7" s="358"/>
      <c r="G7" s="358"/>
      <c r="H7" s="358"/>
    </row>
    <row r="8" spans="1:40" ht="16.5" thickBot="1" x14ac:dyDescent="0.3">
      <c r="A8" s="5"/>
      <c r="B8" s="1"/>
      <c r="C8" s="1"/>
      <c r="D8" s="18"/>
      <c r="E8" s="1"/>
      <c r="F8" s="6"/>
      <c r="H8" s="10" t="s">
        <v>136</v>
      </c>
    </row>
    <row r="9" spans="1:40" s="106" customFormat="1" ht="15.75" customHeight="1" x14ac:dyDescent="0.2">
      <c r="A9" s="368" t="s">
        <v>137</v>
      </c>
      <c r="B9" s="359" t="s">
        <v>117</v>
      </c>
      <c r="C9" s="361" t="s">
        <v>118</v>
      </c>
      <c r="D9" s="363" t="s">
        <v>119</v>
      </c>
      <c r="E9" s="370" t="s">
        <v>120</v>
      </c>
      <c r="F9" s="364">
        <v>2025</v>
      </c>
      <c r="G9" s="366">
        <v>2026</v>
      </c>
      <c r="H9" s="366">
        <v>2027</v>
      </c>
    </row>
    <row r="10" spans="1:40" s="106" customFormat="1" ht="70.900000000000006" customHeight="1" thickBot="1" x14ac:dyDescent="0.25">
      <c r="A10" s="369"/>
      <c r="B10" s="360"/>
      <c r="C10" s="362"/>
      <c r="D10" s="363"/>
      <c r="E10" s="371"/>
      <c r="F10" s="365"/>
      <c r="G10" s="367"/>
      <c r="H10" s="367"/>
    </row>
    <row r="11" spans="1:40" s="58" customFormat="1" ht="19.899999999999999" customHeight="1" x14ac:dyDescent="0.25">
      <c r="A11" s="58" t="s">
        <v>95</v>
      </c>
      <c r="F11" s="110">
        <f>Прил.4!G9</f>
        <v>0</v>
      </c>
      <c r="G11" s="4">
        <f>Прил.4!H9</f>
        <v>1262940</v>
      </c>
      <c r="H11" s="4">
        <f>Прил.4!I9</f>
        <v>8153075</v>
      </c>
      <c r="M11" s="4">
        <f>Прил.4!H11+Прил.4!H188+Прил.4!H203+Прил.4!H215+Прил.4!H232+Прил.4!H369</f>
        <v>112376704.04000001</v>
      </c>
    </row>
    <row r="12" spans="1:40" s="26" customFormat="1" ht="19.899999999999999" customHeight="1" x14ac:dyDescent="0.25">
      <c r="A12" s="73" t="s">
        <v>81</v>
      </c>
      <c r="B12" s="107" t="s">
        <v>122</v>
      </c>
      <c r="C12" s="301"/>
      <c r="D12" s="108"/>
      <c r="E12" s="108"/>
      <c r="F12" s="109">
        <f>F13+F23+F39+F42+F64+F67</f>
        <v>100699388.59</v>
      </c>
      <c r="G12" s="109">
        <f>G13+G23+G39+G42+G64+G67</f>
        <v>112376704.04000001</v>
      </c>
      <c r="H12" s="109">
        <f>H13+H23+H39+H42+H64+H67</f>
        <v>105702367.61000001</v>
      </c>
      <c r="I12" s="41">
        <f>Прил.4!G11+Прил.4!G188+Прил.4!G203+Прил.4!G215+Прил.4!G232+Прил.4!G369</f>
        <v>100699388.58999999</v>
      </c>
      <c r="J12" s="41">
        <f>F12-I12</f>
        <v>0</v>
      </c>
      <c r="K12" s="33"/>
      <c r="L12" s="33"/>
      <c r="M12" s="41">
        <f>Прил.4!H11+Прил.4!H188+Прил.4!H203+Прил.4!H215+Прил.4!H232+Прил.4!H369</f>
        <v>112376704.04000001</v>
      </c>
      <c r="N12" s="41">
        <f>Прил.4!I11+Прил.4!I188+Прил.4!I203+Прил.4!I215+Прил.4!I232+Прил.4!I369</f>
        <v>105702367.61</v>
      </c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</row>
    <row r="13" spans="1:40" s="27" customFormat="1" ht="63" x14ac:dyDescent="0.25">
      <c r="A13" s="72" t="s">
        <v>0</v>
      </c>
      <c r="B13" s="66" t="s">
        <v>122</v>
      </c>
      <c r="C13" s="12" t="s">
        <v>127</v>
      </c>
      <c r="D13" s="64"/>
      <c r="E13" s="64"/>
      <c r="F13" s="2">
        <f>F14+F16+F21+F18</f>
        <v>4152558.42</v>
      </c>
      <c r="G13" s="2">
        <f t="shared" ref="G13:H13" si="0">G14+G16+G21+G18</f>
        <v>3852200.5300000003</v>
      </c>
      <c r="H13" s="2">
        <f t="shared" si="0"/>
        <v>3657788.27</v>
      </c>
      <c r="I13" s="24">
        <f>Прил.4!G204</f>
        <v>4152558.42</v>
      </c>
      <c r="J13" s="24">
        <f>F13-I13</f>
        <v>0</v>
      </c>
      <c r="K13" s="25"/>
      <c r="L13" s="25"/>
      <c r="M13" s="24">
        <f>M12-G12</f>
        <v>0</v>
      </c>
      <c r="N13" s="24">
        <f>N12-H12</f>
        <v>0</v>
      </c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</row>
    <row r="14" spans="1:40" s="25" customFormat="1" ht="47.25" x14ac:dyDescent="0.25">
      <c r="A14" s="72" t="s">
        <v>41</v>
      </c>
      <c r="B14" s="66" t="s">
        <v>122</v>
      </c>
      <c r="C14" s="12" t="s">
        <v>127</v>
      </c>
      <c r="D14" s="69" t="s">
        <v>214</v>
      </c>
      <c r="E14" s="64"/>
      <c r="F14" s="2">
        <f>F15</f>
        <v>3057940.7199999997</v>
      </c>
      <c r="G14" s="2">
        <f t="shared" ref="G14:H14" si="1">G15</f>
        <v>3409788.27</v>
      </c>
      <c r="H14" s="2">
        <f t="shared" si="1"/>
        <v>3409788.27</v>
      </c>
    </row>
    <row r="15" spans="1:40" s="25" customFormat="1" ht="63" x14ac:dyDescent="0.25">
      <c r="A15" s="76" t="s">
        <v>107</v>
      </c>
      <c r="B15" s="3" t="s">
        <v>122</v>
      </c>
      <c r="C15" s="67" t="s">
        <v>127</v>
      </c>
      <c r="D15" s="69" t="s">
        <v>214</v>
      </c>
      <c r="E15" s="76">
        <v>100</v>
      </c>
      <c r="F15" s="4">
        <f>Прил.4!G205</f>
        <v>3057940.7199999997</v>
      </c>
      <c r="G15" s="4">
        <f>Прил.4!H205</f>
        <v>3409788.27</v>
      </c>
      <c r="H15" s="4">
        <f>Прил.4!I205</f>
        <v>3409788.27</v>
      </c>
    </row>
    <row r="16" spans="1:40" s="28" customFormat="1" ht="47.25" x14ac:dyDescent="0.25">
      <c r="A16" s="64" t="s">
        <v>41</v>
      </c>
      <c r="B16" s="66" t="s">
        <v>122</v>
      </c>
      <c r="C16" s="12" t="s">
        <v>127</v>
      </c>
      <c r="D16" s="72" t="s">
        <v>172</v>
      </c>
      <c r="E16" s="64"/>
      <c r="F16" s="2">
        <f>F17</f>
        <v>5980</v>
      </c>
      <c r="G16" s="2">
        <f t="shared" ref="G16:H16" si="2">G17</f>
        <v>15000</v>
      </c>
      <c r="H16" s="2">
        <f t="shared" si="2"/>
        <v>15000</v>
      </c>
    </row>
    <row r="17" spans="1:40" s="25" customFormat="1" ht="31.5" x14ac:dyDescent="0.25">
      <c r="A17" s="76" t="s">
        <v>108</v>
      </c>
      <c r="B17" s="3" t="s">
        <v>122</v>
      </c>
      <c r="C17" s="67" t="s">
        <v>127</v>
      </c>
      <c r="D17" s="69" t="s">
        <v>172</v>
      </c>
      <c r="E17" s="69" t="s">
        <v>109</v>
      </c>
      <c r="F17" s="17">
        <f>Прил.4!G208</f>
        <v>5980</v>
      </c>
      <c r="G17" s="17">
        <f>Прил.4!H208</f>
        <v>15000</v>
      </c>
      <c r="H17" s="17">
        <f>Прил.4!I208</f>
        <v>15000</v>
      </c>
    </row>
    <row r="18" spans="1:40" s="28" customFormat="1" ht="47.25" x14ac:dyDescent="0.25">
      <c r="A18" s="64" t="s">
        <v>41</v>
      </c>
      <c r="B18" s="66" t="s">
        <v>122</v>
      </c>
      <c r="C18" s="12" t="s">
        <v>127</v>
      </c>
      <c r="D18" s="72" t="s">
        <v>215</v>
      </c>
      <c r="E18" s="72"/>
      <c r="F18" s="22">
        <f>F19+F20</f>
        <v>1053550</v>
      </c>
      <c r="G18" s="22">
        <f t="shared" ref="G18:H18" si="3">G19+G20</f>
        <v>427412.26</v>
      </c>
      <c r="H18" s="22">
        <f t="shared" si="3"/>
        <v>233000</v>
      </c>
    </row>
    <row r="19" spans="1:40" s="25" customFormat="1" ht="31.5" x14ac:dyDescent="0.25">
      <c r="A19" s="76" t="s">
        <v>108</v>
      </c>
      <c r="B19" s="3" t="s">
        <v>122</v>
      </c>
      <c r="C19" s="67" t="s">
        <v>127</v>
      </c>
      <c r="D19" s="69" t="s">
        <v>215</v>
      </c>
      <c r="E19" s="58">
        <v>200</v>
      </c>
      <c r="F19" s="17">
        <f>Прил.4!G210</f>
        <v>1047550</v>
      </c>
      <c r="G19" s="17">
        <f>Прил.4!H210</f>
        <v>421412.26</v>
      </c>
      <c r="H19" s="17">
        <f>Прил.4!I210</f>
        <v>227000</v>
      </c>
    </row>
    <row r="20" spans="1:40" s="25" customFormat="1" x14ac:dyDescent="0.25">
      <c r="A20" s="76" t="s">
        <v>96</v>
      </c>
      <c r="B20" s="3" t="s">
        <v>122</v>
      </c>
      <c r="C20" s="67" t="s">
        <v>127</v>
      </c>
      <c r="D20" s="69" t="s">
        <v>215</v>
      </c>
      <c r="E20" s="58">
        <v>800</v>
      </c>
      <c r="F20" s="17">
        <f>Прил.4!G211</f>
        <v>6000</v>
      </c>
      <c r="G20" s="17">
        <f>Прил.4!H211</f>
        <v>6000</v>
      </c>
      <c r="H20" s="17">
        <f>Прил.4!I211</f>
        <v>6000</v>
      </c>
    </row>
    <row r="21" spans="1:40" s="28" customFormat="1" ht="43.9" customHeight="1" x14ac:dyDescent="0.25">
      <c r="A21" s="64" t="s">
        <v>174</v>
      </c>
      <c r="B21" s="66" t="s">
        <v>122</v>
      </c>
      <c r="C21" s="12" t="s">
        <v>127</v>
      </c>
      <c r="D21" s="72" t="s">
        <v>173</v>
      </c>
      <c r="E21" s="72"/>
      <c r="F21" s="2">
        <f>F22</f>
        <v>35087.699999999997</v>
      </c>
      <c r="G21" s="2">
        <f>G22</f>
        <v>0</v>
      </c>
      <c r="H21" s="2">
        <f>H22</f>
        <v>0</v>
      </c>
    </row>
    <row r="22" spans="1:40" s="25" customFormat="1" ht="63" x14ac:dyDescent="0.25">
      <c r="A22" s="76" t="s">
        <v>107</v>
      </c>
      <c r="B22" s="3" t="s">
        <v>122</v>
      </c>
      <c r="C22" s="67" t="s">
        <v>127</v>
      </c>
      <c r="D22" s="69" t="s">
        <v>173</v>
      </c>
      <c r="E22" s="69" t="s">
        <v>110</v>
      </c>
      <c r="F22" s="4">
        <f>Прил.4!G213</f>
        <v>35087.699999999997</v>
      </c>
      <c r="G22" s="4">
        <f>Прил.4!H213</f>
        <v>0</v>
      </c>
      <c r="H22" s="4">
        <f>Прил.4!I213</f>
        <v>0</v>
      </c>
    </row>
    <row r="23" spans="1:40" s="27" customFormat="1" ht="63" x14ac:dyDescent="0.25">
      <c r="A23" s="72" t="s">
        <v>2</v>
      </c>
      <c r="B23" s="66" t="s">
        <v>122</v>
      </c>
      <c r="C23" s="12" t="s">
        <v>123</v>
      </c>
      <c r="D23" s="64"/>
      <c r="E23" s="64"/>
      <c r="F23" s="2">
        <f>F24+F26+F28+F31+F35+F37</f>
        <v>40984153.850000001</v>
      </c>
      <c r="G23" s="2">
        <f t="shared" ref="G23:H23" si="4">G24+G26+G28+G31+G35</f>
        <v>42757843.200000003</v>
      </c>
      <c r="H23" s="2">
        <f t="shared" si="4"/>
        <v>36712673.359999999</v>
      </c>
      <c r="I23" s="25">
        <f>Прил.4!G12</f>
        <v>40984153.850000001</v>
      </c>
      <c r="J23" s="24">
        <f>F23-I23</f>
        <v>0</v>
      </c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</row>
    <row r="24" spans="1:40" s="27" customFormat="1" ht="47.25" x14ac:dyDescent="0.25">
      <c r="A24" s="37" t="s">
        <v>189</v>
      </c>
      <c r="B24" s="66" t="s">
        <v>122</v>
      </c>
      <c r="C24" s="12" t="s">
        <v>123</v>
      </c>
      <c r="D24" s="69" t="s">
        <v>188</v>
      </c>
      <c r="E24" s="64"/>
      <c r="F24" s="2">
        <f>F25</f>
        <v>9625431.5399999991</v>
      </c>
      <c r="G24" s="2">
        <f t="shared" ref="G24:H24" si="5">G25</f>
        <v>10777305</v>
      </c>
      <c r="H24" s="2">
        <f t="shared" si="5"/>
        <v>10777305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</row>
    <row r="25" spans="1:40" s="27" customFormat="1" ht="63" x14ac:dyDescent="0.25">
      <c r="A25" s="76" t="s">
        <v>107</v>
      </c>
      <c r="B25" s="66" t="s">
        <v>122</v>
      </c>
      <c r="C25" s="12" t="s">
        <v>123</v>
      </c>
      <c r="D25" s="69" t="s">
        <v>188</v>
      </c>
      <c r="E25" s="64">
        <v>100</v>
      </c>
      <c r="F25" s="2">
        <f>Прил.4!G14</f>
        <v>9625431.5399999991</v>
      </c>
      <c r="G25" s="2">
        <f>Прил.4!H14</f>
        <v>10777305</v>
      </c>
      <c r="H25" s="2">
        <f>Прил.4!I14</f>
        <v>10777305</v>
      </c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</row>
    <row r="26" spans="1:40" s="29" customFormat="1" ht="47.25" x14ac:dyDescent="0.25">
      <c r="A26" s="39" t="s">
        <v>189</v>
      </c>
      <c r="B26" s="63" t="s">
        <v>122</v>
      </c>
      <c r="C26" s="63" t="s">
        <v>123</v>
      </c>
      <c r="D26" s="72" t="s">
        <v>190</v>
      </c>
      <c r="E26" s="61"/>
      <c r="F26" s="2">
        <f>F27</f>
        <v>10844266.09</v>
      </c>
      <c r="G26" s="2">
        <f t="shared" ref="G26:H26" si="6">G27</f>
        <v>12790978.199999999</v>
      </c>
      <c r="H26" s="2">
        <f t="shared" si="6"/>
        <v>12790978.199999999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</row>
    <row r="27" spans="1:40" s="27" customFormat="1" ht="63" x14ac:dyDescent="0.25">
      <c r="A27" s="76" t="s">
        <v>107</v>
      </c>
      <c r="B27" s="3" t="s">
        <v>122</v>
      </c>
      <c r="C27" s="3" t="s">
        <v>123</v>
      </c>
      <c r="D27" s="69" t="s">
        <v>190</v>
      </c>
      <c r="E27" s="58">
        <v>100</v>
      </c>
      <c r="F27" s="2">
        <f>Прил.4!G16</f>
        <v>10844266.09</v>
      </c>
      <c r="G27" s="2">
        <f>Прил.4!H16</f>
        <v>12790978.199999999</v>
      </c>
      <c r="H27" s="2">
        <f>Прил.4!I16</f>
        <v>12790978.199999999</v>
      </c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</row>
    <row r="28" spans="1:40" s="25" customFormat="1" ht="47.25" x14ac:dyDescent="0.25">
      <c r="A28" s="72" t="s">
        <v>41</v>
      </c>
      <c r="B28" s="66" t="s">
        <v>122</v>
      </c>
      <c r="C28" s="12" t="s">
        <v>123</v>
      </c>
      <c r="D28" s="72" t="s">
        <v>49</v>
      </c>
      <c r="E28" s="64"/>
      <c r="F28" s="2">
        <f>+F30+F29</f>
        <v>538476.70000000007</v>
      </c>
      <c r="G28" s="2">
        <f t="shared" ref="G28:H28" si="7">+G30</f>
        <v>500000</v>
      </c>
      <c r="H28" s="2">
        <f t="shared" si="7"/>
        <v>250000</v>
      </c>
    </row>
    <row r="29" spans="1:40" s="25" customFormat="1" ht="63" x14ac:dyDescent="0.25">
      <c r="A29" s="76" t="s">
        <v>107</v>
      </c>
      <c r="B29" s="66" t="s">
        <v>122</v>
      </c>
      <c r="C29" s="12" t="s">
        <v>123</v>
      </c>
      <c r="D29" s="69" t="s">
        <v>49</v>
      </c>
      <c r="E29" s="74">
        <v>100</v>
      </c>
      <c r="F29" s="2">
        <f>Прил.4!G18</f>
        <v>90546.3</v>
      </c>
      <c r="G29" s="2"/>
      <c r="H29" s="2"/>
    </row>
    <row r="30" spans="1:40" s="25" customFormat="1" ht="31.5" x14ac:dyDescent="0.25">
      <c r="A30" s="76" t="s">
        <v>108</v>
      </c>
      <c r="B30" s="66" t="s">
        <v>122</v>
      </c>
      <c r="C30" s="12" t="s">
        <v>123</v>
      </c>
      <c r="D30" s="69" t="s">
        <v>49</v>
      </c>
      <c r="E30" s="68">
        <v>200</v>
      </c>
      <c r="F30" s="4">
        <f>Прил.4!G19</f>
        <v>447930.4</v>
      </c>
      <c r="G30" s="4">
        <f>Прил.4!H19</f>
        <v>500000</v>
      </c>
      <c r="H30" s="4">
        <f>Прил.4!I19</f>
        <v>250000</v>
      </c>
    </row>
    <row r="31" spans="1:40" s="28" customFormat="1" ht="31.5" x14ac:dyDescent="0.25">
      <c r="A31" s="39" t="s">
        <v>192</v>
      </c>
      <c r="B31" s="66" t="s">
        <v>122</v>
      </c>
      <c r="C31" s="66" t="s">
        <v>123</v>
      </c>
      <c r="D31" s="72" t="s">
        <v>191</v>
      </c>
      <c r="E31" s="64"/>
      <c r="F31" s="2">
        <f>F32+F33+F34</f>
        <v>17954612.719999999</v>
      </c>
      <c r="G31" s="2">
        <f t="shared" ref="G31:H31" si="8">G32+G33+G34</f>
        <v>16909560</v>
      </c>
      <c r="H31" s="2">
        <f t="shared" si="8"/>
        <v>12894390.16</v>
      </c>
    </row>
    <row r="32" spans="1:40" s="25" customFormat="1" ht="63" x14ac:dyDescent="0.25">
      <c r="A32" s="76" t="s">
        <v>107</v>
      </c>
      <c r="B32" s="3" t="s">
        <v>122</v>
      </c>
      <c r="C32" s="3" t="s">
        <v>123</v>
      </c>
      <c r="D32" s="69" t="s">
        <v>191</v>
      </c>
      <c r="E32" s="76">
        <v>100</v>
      </c>
      <c r="F32" s="4">
        <f>Прил.4!G21</f>
        <v>7885714.9000000004</v>
      </c>
      <c r="G32" s="4">
        <f>Прил.4!H21</f>
        <v>9478560</v>
      </c>
      <c r="H32" s="4">
        <f>Прил.4!I21</f>
        <v>9478560</v>
      </c>
    </row>
    <row r="33" spans="1:40" s="25" customFormat="1" ht="31.5" x14ac:dyDescent="0.25">
      <c r="A33" s="76" t="s">
        <v>108</v>
      </c>
      <c r="B33" s="3" t="s">
        <v>122</v>
      </c>
      <c r="C33" s="3" t="s">
        <v>123</v>
      </c>
      <c r="D33" s="69" t="s">
        <v>191</v>
      </c>
      <c r="E33" s="76">
        <v>200</v>
      </c>
      <c r="F33" s="4">
        <f>Прил.4!G22</f>
        <v>7763827.0800000001</v>
      </c>
      <c r="G33" s="4">
        <f>Прил.4!H22</f>
        <v>5641664</v>
      </c>
      <c r="H33" s="4">
        <f>Прил.4!I22</f>
        <v>2664830.16</v>
      </c>
    </row>
    <row r="34" spans="1:40" s="25" customFormat="1" x14ac:dyDescent="0.25">
      <c r="A34" s="76" t="s">
        <v>96</v>
      </c>
      <c r="B34" s="3" t="s">
        <v>122</v>
      </c>
      <c r="C34" s="3" t="s">
        <v>123</v>
      </c>
      <c r="D34" s="69" t="s">
        <v>191</v>
      </c>
      <c r="E34" s="76">
        <v>800</v>
      </c>
      <c r="F34" s="4">
        <f>Прил.4!G23</f>
        <v>2305070.7400000002</v>
      </c>
      <c r="G34" s="4">
        <f>Прил.4!H23</f>
        <v>1789336</v>
      </c>
      <c r="H34" s="4">
        <f>Прил.4!I23</f>
        <v>751000</v>
      </c>
    </row>
    <row r="35" spans="1:40" s="28" customFormat="1" ht="47.25" x14ac:dyDescent="0.25">
      <c r="A35" s="39" t="s">
        <v>194</v>
      </c>
      <c r="B35" s="66" t="s">
        <v>122</v>
      </c>
      <c r="C35" s="66" t="s">
        <v>123</v>
      </c>
      <c r="D35" s="72" t="s">
        <v>193</v>
      </c>
      <c r="E35" s="64"/>
      <c r="F35" s="2">
        <f>F36</f>
        <v>1775752.7</v>
      </c>
      <c r="G35" s="2">
        <f t="shared" ref="G35:H35" si="9">G36</f>
        <v>1780000</v>
      </c>
      <c r="H35" s="2">
        <f t="shared" si="9"/>
        <v>0</v>
      </c>
    </row>
    <row r="36" spans="1:40" s="25" customFormat="1" ht="31.5" x14ac:dyDescent="0.25">
      <c r="A36" s="76" t="s">
        <v>108</v>
      </c>
      <c r="B36" s="3" t="s">
        <v>122</v>
      </c>
      <c r="C36" s="3" t="s">
        <v>123</v>
      </c>
      <c r="D36" s="69" t="s">
        <v>193</v>
      </c>
      <c r="E36" s="76">
        <v>200</v>
      </c>
      <c r="F36" s="4">
        <f>Прил.4!G25</f>
        <v>1775752.7</v>
      </c>
      <c r="G36" s="4">
        <f>Прил.4!H25</f>
        <v>1780000</v>
      </c>
      <c r="H36" s="4">
        <f>Прил.4!I25</f>
        <v>0</v>
      </c>
    </row>
    <row r="37" spans="1:40" s="28" customFormat="1" ht="63" x14ac:dyDescent="0.25">
      <c r="A37" s="64" t="s">
        <v>174</v>
      </c>
      <c r="B37" s="66" t="s">
        <v>122</v>
      </c>
      <c r="C37" s="12" t="s">
        <v>123</v>
      </c>
      <c r="D37" s="72" t="s">
        <v>173</v>
      </c>
      <c r="E37" s="74"/>
      <c r="F37" s="2">
        <f>F38</f>
        <v>245614.1</v>
      </c>
      <c r="G37" s="2">
        <f>G38</f>
        <v>0</v>
      </c>
      <c r="H37" s="2">
        <f>H38</f>
        <v>0</v>
      </c>
    </row>
    <row r="38" spans="1:40" s="25" customFormat="1" ht="63" x14ac:dyDescent="0.25">
      <c r="A38" s="76" t="s">
        <v>107</v>
      </c>
      <c r="B38" s="66" t="s">
        <v>122</v>
      </c>
      <c r="C38" s="12" t="s">
        <v>123</v>
      </c>
      <c r="D38" s="69" t="s">
        <v>173</v>
      </c>
      <c r="E38" s="68">
        <v>100</v>
      </c>
      <c r="F38" s="4">
        <f>Прил.4!G27</f>
        <v>245614.1</v>
      </c>
      <c r="G38" s="4">
        <f>Прил.4!H27</f>
        <v>0</v>
      </c>
      <c r="H38" s="4">
        <f>Прил.4!I27</f>
        <v>0</v>
      </c>
    </row>
    <row r="39" spans="1:40" s="29" customFormat="1" x14ac:dyDescent="0.25">
      <c r="A39" s="28" t="s">
        <v>150</v>
      </c>
      <c r="B39" s="66" t="s">
        <v>122</v>
      </c>
      <c r="C39" s="12" t="s">
        <v>129</v>
      </c>
      <c r="D39" s="72"/>
      <c r="E39" s="74"/>
      <c r="F39" s="2">
        <f t="shared" ref="F39:H40" si="10">F40</f>
        <v>2009.85</v>
      </c>
      <c r="G39" s="2">
        <f t="shared" si="10"/>
        <v>24951</v>
      </c>
      <c r="H39" s="2">
        <f t="shared" si="10"/>
        <v>1708</v>
      </c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</row>
    <row r="40" spans="1:40" s="25" customFormat="1" ht="63" x14ac:dyDescent="0.25">
      <c r="A40" s="37" t="s">
        <v>146</v>
      </c>
      <c r="B40" s="3" t="s">
        <v>122</v>
      </c>
      <c r="C40" s="67" t="s">
        <v>129</v>
      </c>
      <c r="D40" s="69" t="s">
        <v>139</v>
      </c>
      <c r="E40" s="68"/>
      <c r="F40" s="2">
        <f t="shared" si="10"/>
        <v>2009.85</v>
      </c>
      <c r="G40" s="2">
        <f t="shared" si="10"/>
        <v>24951</v>
      </c>
      <c r="H40" s="2">
        <f t="shared" si="10"/>
        <v>1708</v>
      </c>
    </row>
    <row r="41" spans="1:40" s="25" customFormat="1" ht="31.5" x14ac:dyDescent="0.25">
      <c r="A41" s="76" t="s">
        <v>108</v>
      </c>
      <c r="B41" s="3" t="s">
        <v>122</v>
      </c>
      <c r="C41" s="67" t="s">
        <v>129</v>
      </c>
      <c r="D41" s="69" t="s">
        <v>139</v>
      </c>
      <c r="E41" s="68">
        <v>200</v>
      </c>
      <c r="F41" s="2">
        <f>Прил.4!G29</f>
        <v>2009.85</v>
      </c>
      <c r="G41" s="2">
        <f>Прил.4!H29</f>
        <v>24951</v>
      </c>
      <c r="H41" s="2">
        <f>Прил.4!I29</f>
        <v>1708</v>
      </c>
    </row>
    <row r="42" spans="1:40" s="27" customFormat="1" ht="47.25" x14ac:dyDescent="0.25">
      <c r="A42" s="72" t="s">
        <v>4</v>
      </c>
      <c r="B42" s="66" t="s">
        <v>122</v>
      </c>
      <c r="C42" s="12" t="s">
        <v>132</v>
      </c>
      <c r="D42" s="64"/>
      <c r="E42" s="64"/>
      <c r="F42" s="2">
        <f>F47+F53+F58+F43+F62+F45+F60+F49+F55</f>
        <v>14231258.860000001</v>
      </c>
      <c r="G42" s="2">
        <f t="shared" ref="G42:H42" si="11">G47+G53+G58+G43+G62+G45+G60+G49+G55</f>
        <v>17470111.68</v>
      </c>
      <c r="H42" s="2">
        <f t="shared" si="11"/>
        <v>17194717.350000001</v>
      </c>
      <c r="I42" s="24">
        <f>Прил.4!G189+Прил.4!G370</f>
        <v>14231258.859999999</v>
      </c>
      <c r="J42" s="24">
        <f>F42-I42</f>
        <v>0</v>
      </c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</row>
    <row r="43" spans="1:40" s="27" customFormat="1" ht="63" x14ac:dyDescent="0.25">
      <c r="A43" s="72" t="s">
        <v>168</v>
      </c>
      <c r="B43" s="66" t="s">
        <v>122</v>
      </c>
      <c r="C43" s="12" t="s">
        <v>132</v>
      </c>
      <c r="D43" s="64">
        <v>3920373920</v>
      </c>
      <c r="E43" s="74"/>
      <c r="F43" s="2">
        <f>F44</f>
        <v>93227</v>
      </c>
      <c r="G43" s="2">
        <f>G44</f>
        <v>93227</v>
      </c>
      <c r="H43" s="2">
        <f>H44</f>
        <v>0</v>
      </c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</row>
    <row r="44" spans="1:40" s="27" customFormat="1" x14ac:dyDescent="0.25">
      <c r="A44" s="58" t="s">
        <v>107</v>
      </c>
      <c r="B44" s="66" t="s">
        <v>122</v>
      </c>
      <c r="C44" s="12" t="s">
        <v>132</v>
      </c>
      <c r="D44" s="64">
        <v>3920373920</v>
      </c>
      <c r="E44" s="93">
        <v>100</v>
      </c>
      <c r="F44" s="2">
        <f>Прил.4!G372</f>
        <v>93227</v>
      </c>
      <c r="G44" s="2">
        <f>Прил.4!H372</f>
        <v>93227</v>
      </c>
      <c r="H44" s="2">
        <f>Прил.4!I372</f>
        <v>0</v>
      </c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</row>
    <row r="45" spans="1:40" s="27" customFormat="1" ht="47.25" x14ac:dyDescent="0.25">
      <c r="A45" s="37" t="s">
        <v>189</v>
      </c>
      <c r="B45" s="63" t="s">
        <v>122</v>
      </c>
      <c r="C45" s="63" t="s">
        <v>132</v>
      </c>
      <c r="D45" s="69" t="s">
        <v>238</v>
      </c>
      <c r="E45" s="61"/>
      <c r="F45" s="2">
        <f>F46</f>
        <v>5195502.22</v>
      </c>
      <c r="G45" s="2">
        <f t="shared" ref="G45:H45" si="12">G46</f>
        <v>6120676.9500000002</v>
      </c>
      <c r="H45" s="2">
        <f t="shared" si="12"/>
        <v>6120676.9500000002</v>
      </c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</row>
    <row r="46" spans="1:40" s="27" customFormat="1" ht="63" x14ac:dyDescent="0.25">
      <c r="A46" s="76" t="s">
        <v>107</v>
      </c>
      <c r="B46" s="63" t="s">
        <v>122</v>
      </c>
      <c r="C46" s="63" t="s">
        <v>132</v>
      </c>
      <c r="D46" s="69" t="s">
        <v>238</v>
      </c>
      <c r="E46" s="61">
        <v>100</v>
      </c>
      <c r="F46" s="2">
        <f>Прил.4!G374</f>
        <v>5195502.22</v>
      </c>
      <c r="G46" s="2">
        <f>Прил.4!H374</f>
        <v>6120676.9500000002</v>
      </c>
      <c r="H46" s="2">
        <f>Прил.4!I374</f>
        <v>6120676.9500000002</v>
      </c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</row>
    <row r="47" spans="1:40" s="25" customFormat="1" ht="47.25" x14ac:dyDescent="0.25">
      <c r="A47" s="72" t="s">
        <v>41</v>
      </c>
      <c r="B47" s="66" t="s">
        <v>122</v>
      </c>
      <c r="C47" s="12" t="s">
        <v>132</v>
      </c>
      <c r="D47" s="72" t="s">
        <v>169</v>
      </c>
      <c r="E47" s="64"/>
      <c r="F47" s="2">
        <f>F48</f>
        <v>33290</v>
      </c>
      <c r="G47" s="2">
        <f t="shared" ref="G47:H47" si="13">G48</f>
        <v>50000</v>
      </c>
      <c r="H47" s="2">
        <f t="shared" si="13"/>
        <v>0</v>
      </c>
    </row>
    <row r="48" spans="1:40" s="25" customFormat="1" ht="31.5" x14ac:dyDescent="0.25">
      <c r="A48" s="76" t="s">
        <v>108</v>
      </c>
      <c r="B48" s="3" t="s">
        <v>122</v>
      </c>
      <c r="C48" s="67" t="s">
        <v>132</v>
      </c>
      <c r="D48" s="69" t="s">
        <v>169</v>
      </c>
      <c r="E48" s="67" t="s">
        <v>109</v>
      </c>
      <c r="F48" s="4">
        <f>Прил.4!G376</f>
        <v>33290</v>
      </c>
      <c r="G48" s="4">
        <f>Прил.4!H376</f>
        <v>50000</v>
      </c>
      <c r="H48" s="4">
        <f>Прил.4!I376</f>
        <v>0</v>
      </c>
    </row>
    <row r="49" spans="1:40" s="28" customFormat="1" ht="31.5" x14ac:dyDescent="0.25">
      <c r="A49" s="39" t="s">
        <v>192</v>
      </c>
      <c r="B49" s="63" t="s">
        <v>122</v>
      </c>
      <c r="C49" s="63" t="s">
        <v>132</v>
      </c>
      <c r="D49" s="72" t="s">
        <v>239</v>
      </c>
      <c r="E49" s="61"/>
      <c r="F49" s="2">
        <f>F50+F51+F52</f>
        <v>3650019.74</v>
      </c>
      <c r="G49" s="2">
        <f t="shared" ref="G49:H49" si="14">G50+G51+G52</f>
        <v>4007610.74</v>
      </c>
      <c r="H49" s="2">
        <f t="shared" si="14"/>
        <v>3934135.13</v>
      </c>
    </row>
    <row r="50" spans="1:40" s="25" customFormat="1" ht="63" x14ac:dyDescent="0.25">
      <c r="A50" s="30" t="s">
        <v>107</v>
      </c>
      <c r="B50" s="62" t="s">
        <v>122</v>
      </c>
      <c r="C50" s="62" t="s">
        <v>132</v>
      </c>
      <c r="D50" s="69" t="s">
        <v>239</v>
      </c>
      <c r="E50" s="58">
        <v>100</v>
      </c>
      <c r="F50" s="4">
        <f>Прил.4!G378+Прил.4!G197</f>
        <v>2337960.7400000002</v>
      </c>
      <c r="G50" s="4">
        <f>Прил.4!H378</f>
        <v>2959446</v>
      </c>
      <c r="H50" s="4">
        <f>Прил.4!I378</f>
        <v>2959446</v>
      </c>
    </row>
    <row r="51" spans="1:40" s="28" customFormat="1" ht="32.25" thickBot="1" x14ac:dyDescent="0.3">
      <c r="A51" s="76" t="s">
        <v>108</v>
      </c>
      <c r="B51" s="62" t="s">
        <v>122</v>
      </c>
      <c r="C51" s="62" t="s">
        <v>132</v>
      </c>
      <c r="D51" s="69" t="s">
        <v>239</v>
      </c>
      <c r="E51" s="58">
        <v>200</v>
      </c>
      <c r="F51" s="4">
        <f>Прил.4!G379</f>
        <v>1308895.1499999999</v>
      </c>
      <c r="G51" s="4">
        <f>Прил.4!H379</f>
        <v>1048164.74</v>
      </c>
      <c r="H51" s="4">
        <f>Прил.4!I379</f>
        <v>974689.13</v>
      </c>
    </row>
    <row r="52" spans="1:40" s="25" customFormat="1" ht="16.5" thickBot="1" x14ac:dyDescent="0.3">
      <c r="A52" s="38" t="s">
        <v>96</v>
      </c>
      <c r="B52" s="62" t="s">
        <v>122</v>
      </c>
      <c r="C52" s="62" t="s">
        <v>132</v>
      </c>
      <c r="D52" s="69" t="s">
        <v>239</v>
      </c>
      <c r="E52" s="58">
        <v>800</v>
      </c>
      <c r="F52" s="4">
        <f>Прил.4!G380</f>
        <v>3163.85</v>
      </c>
      <c r="G52" s="4">
        <f>Прил.4!H380</f>
        <v>0</v>
      </c>
      <c r="H52" s="4">
        <f>Прил.4!I380</f>
        <v>0</v>
      </c>
    </row>
    <row r="53" spans="1:40" s="25" customFormat="1" ht="47.25" x14ac:dyDescent="0.25">
      <c r="A53" s="37" t="s">
        <v>4</v>
      </c>
      <c r="B53" s="63" t="s">
        <v>122</v>
      </c>
      <c r="C53" s="65" t="s">
        <v>132</v>
      </c>
      <c r="D53" s="62" t="s">
        <v>43</v>
      </c>
      <c r="E53" s="67"/>
      <c r="F53" s="2">
        <f>+F54</f>
        <v>0</v>
      </c>
      <c r="G53" s="2">
        <f t="shared" ref="G53:H53" si="15">+G54</f>
        <v>30000</v>
      </c>
      <c r="H53" s="2">
        <f t="shared" si="15"/>
        <v>30000</v>
      </c>
    </row>
    <row r="54" spans="1:40" s="25" customFormat="1" ht="31.5" x14ac:dyDescent="0.25">
      <c r="A54" s="30" t="s">
        <v>108</v>
      </c>
      <c r="B54" s="62" t="s">
        <v>122</v>
      </c>
      <c r="C54" s="59" t="s">
        <v>132</v>
      </c>
      <c r="D54" s="62" t="s">
        <v>43</v>
      </c>
      <c r="E54" s="67" t="s">
        <v>109</v>
      </c>
      <c r="F54" s="4">
        <f>Прил.4!G195</f>
        <v>0</v>
      </c>
      <c r="G54" s="4">
        <f>Прил.4!H195</f>
        <v>30000</v>
      </c>
      <c r="H54" s="4">
        <f>Прил.4!I195</f>
        <v>30000</v>
      </c>
    </row>
    <row r="55" spans="1:40" s="28" customFormat="1" ht="31.5" x14ac:dyDescent="0.25">
      <c r="A55" s="39" t="s">
        <v>192</v>
      </c>
      <c r="B55" s="63" t="s">
        <v>122</v>
      </c>
      <c r="C55" s="63" t="s">
        <v>132</v>
      </c>
      <c r="D55" s="72" t="s">
        <v>213</v>
      </c>
      <c r="E55" s="61"/>
      <c r="F55" s="2">
        <f>F56+F57</f>
        <v>637600</v>
      </c>
      <c r="G55" s="2">
        <f t="shared" ref="G55:H55" si="16">G56+G57</f>
        <v>2014400</v>
      </c>
      <c r="H55" s="2">
        <f t="shared" si="16"/>
        <v>1955708.28</v>
      </c>
    </row>
    <row r="56" spans="1:40" s="25" customFormat="1" ht="31.5" x14ac:dyDescent="0.25">
      <c r="A56" s="76" t="s">
        <v>108</v>
      </c>
      <c r="B56" s="63" t="s">
        <v>122</v>
      </c>
      <c r="C56" s="63" t="s">
        <v>132</v>
      </c>
      <c r="D56" s="69" t="s">
        <v>213</v>
      </c>
      <c r="E56" s="58">
        <v>200</v>
      </c>
      <c r="F56" s="4">
        <f>Прил.4!G198</f>
        <v>627000</v>
      </c>
      <c r="G56" s="4">
        <f>Прил.4!H198</f>
        <v>2003400</v>
      </c>
      <c r="H56" s="4">
        <f>Прил.4!I198</f>
        <v>1944708.28</v>
      </c>
    </row>
    <row r="57" spans="1:40" s="25" customFormat="1" x14ac:dyDescent="0.25">
      <c r="A57" s="76" t="s">
        <v>96</v>
      </c>
      <c r="B57" s="63" t="s">
        <v>122</v>
      </c>
      <c r="C57" s="63" t="s">
        <v>132</v>
      </c>
      <c r="D57" s="69" t="s">
        <v>213</v>
      </c>
      <c r="E57" s="58">
        <v>800</v>
      </c>
      <c r="F57" s="4">
        <f>Прил.4!G199</f>
        <v>10600</v>
      </c>
      <c r="G57" s="4">
        <f>Прил.4!H199</f>
        <v>11000</v>
      </c>
      <c r="H57" s="4">
        <f>Прил.4!I199</f>
        <v>11000</v>
      </c>
    </row>
    <row r="58" spans="1:40" s="25" customFormat="1" ht="63" x14ac:dyDescent="0.25">
      <c r="A58" s="72" t="s">
        <v>44</v>
      </c>
      <c r="B58" s="66" t="s">
        <v>122</v>
      </c>
      <c r="C58" s="12" t="s">
        <v>132</v>
      </c>
      <c r="D58" s="72" t="s">
        <v>42</v>
      </c>
      <c r="E58" s="64"/>
      <c r="F58" s="2">
        <f>F59</f>
        <v>676300</v>
      </c>
      <c r="G58" s="2">
        <f>G59</f>
        <v>676300</v>
      </c>
      <c r="H58" s="2">
        <f>H59</f>
        <v>676300</v>
      </c>
    </row>
    <row r="59" spans="1:40" s="25" customFormat="1" ht="63" x14ac:dyDescent="0.25">
      <c r="A59" s="76" t="s">
        <v>107</v>
      </c>
      <c r="B59" s="3" t="s">
        <v>122</v>
      </c>
      <c r="C59" s="67" t="s">
        <v>132</v>
      </c>
      <c r="D59" s="69" t="s">
        <v>42</v>
      </c>
      <c r="E59" s="68">
        <v>100</v>
      </c>
      <c r="F59" s="4">
        <f>Прил.4!G191</f>
        <v>676300</v>
      </c>
      <c r="G59" s="4">
        <f>Прил.4!H191</f>
        <v>676300</v>
      </c>
      <c r="H59" s="4">
        <f>Прил.4!I191</f>
        <v>676300</v>
      </c>
    </row>
    <row r="60" spans="1:40" s="28" customFormat="1" ht="47.25" x14ac:dyDescent="0.25">
      <c r="A60" s="39" t="s">
        <v>189</v>
      </c>
      <c r="B60" s="63" t="s">
        <v>122</v>
      </c>
      <c r="C60" s="63" t="s">
        <v>132</v>
      </c>
      <c r="D60" s="72" t="s">
        <v>212</v>
      </c>
      <c r="E60" s="61"/>
      <c r="F60" s="2">
        <f>F61</f>
        <v>3787425.16</v>
      </c>
      <c r="G60" s="2">
        <f t="shared" ref="G60:H60" si="17">G61</f>
        <v>4477896.99</v>
      </c>
      <c r="H60" s="2">
        <f t="shared" si="17"/>
        <v>4477896.99</v>
      </c>
    </row>
    <row r="61" spans="1:40" s="25" customFormat="1" ht="63" x14ac:dyDescent="0.25">
      <c r="A61" s="76" t="s">
        <v>107</v>
      </c>
      <c r="B61" s="62" t="s">
        <v>122</v>
      </c>
      <c r="C61" s="62" t="s">
        <v>132</v>
      </c>
      <c r="D61" s="69" t="s">
        <v>212</v>
      </c>
      <c r="E61" s="58">
        <v>100</v>
      </c>
      <c r="F61" s="4">
        <f>Прил.4!G193</f>
        <v>3787425.16</v>
      </c>
      <c r="G61" s="4">
        <f>Прил.4!H193</f>
        <v>4477896.99</v>
      </c>
      <c r="H61" s="4">
        <f>Прил.4!I193</f>
        <v>4477896.99</v>
      </c>
    </row>
    <row r="62" spans="1:40" s="25" customFormat="1" ht="50.25" customHeight="1" x14ac:dyDescent="0.25">
      <c r="A62" s="76" t="s">
        <v>174</v>
      </c>
      <c r="B62" s="3" t="s">
        <v>122</v>
      </c>
      <c r="C62" s="67" t="s">
        <v>132</v>
      </c>
      <c r="D62" s="69" t="s">
        <v>173</v>
      </c>
      <c r="E62" s="68"/>
      <c r="F62" s="4">
        <f>F63</f>
        <v>157894.74</v>
      </c>
      <c r="G62" s="4">
        <f>G63</f>
        <v>0</v>
      </c>
      <c r="H62" s="4">
        <f>H63</f>
        <v>0</v>
      </c>
    </row>
    <row r="63" spans="1:40" s="25" customFormat="1" ht="63" x14ac:dyDescent="0.25">
      <c r="A63" s="76" t="s">
        <v>107</v>
      </c>
      <c r="B63" s="3" t="s">
        <v>122</v>
      </c>
      <c r="C63" s="67" t="s">
        <v>132</v>
      </c>
      <c r="D63" s="69" t="s">
        <v>173</v>
      </c>
      <c r="E63" s="68">
        <v>100</v>
      </c>
      <c r="F63" s="4">
        <f>Прил.4!G201+Прил.4!G382</f>
        <v>157894.74</v>
      </c>
      <c r="G63" s="4">
        <f>Прил.4!H201+Прил.4!H382</f>
        <v>0</v>
      </c>
      <c r="H63" s="4">
        <f>Прил.4!I201+Прил.4!I382</f>
        <v>0</v>
      </c>
    </row>
    <row r="64" spans="1:40" s="26" customFormat="1" x14ac:dyDescent="0.25">
      <c r="A64" s="66" t="s">
        <v>7</v>
      </c>
      <c r="B64" s="66" t="s">
        <v>122</v>
      </c>
      <c r="C64" s="12" t="s">
        <v>125</v>
      </c>
      <c r="D64" s="64"/>
      <c r="E64" s="64"/>
      <c r="F64" s="2">
        <f t="shared" ref="F64:H65" si="18">F65</f>
        <v>339726.38</v>
      </c>
      <c r="G64" s="2">
        <f t="shared" si="18"/>
        <v>1451000</v>
      </c>
      <c r="H64" s="2">
        <f t="shared" si="18"/>
        <v>1451000</v>
      </c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</row>
    <row r="65" spans="1:40" s="25" customFormat="1" x14ac:dyDescent="0.25">
      <c r="A65" s="72" t="s">
        <v>51</v>
      </c>
      <c r="B65" s="66" t="s">
        <v>122</v>
      </c>
      <c r="C65" s="12" t="s">
        <v>125</v>
      </c>
      <c r="D65" s="72" t="s">
        <v>50</v>
      </c>
      <c r="E65" s="64"/>
      <c r="F65" s="2">
        <f t="shared" si="18"/>
        <v>339726.38</v>
      </c>
      <c r="G65" s="2">
        <f t="shared" si="18"/>
        <v>1451000</v>
      </c>
      <c r="H65" s="2">
        <f t="shared" si="18"/>
        <v>1451000</v>
      </c>
    </row>
    <row r="66" spans="1:40" s="25" customFormat="1" x14ac:dyDescent="0.25">
      <c r="A66" s="76" t="s">
        <v>96</v>
      </c>
      <c r="B66" s="3" t="s">
        <v>122</v>
      </c>
      <c r="C66" s="67" t="s">
        <v>125</v>
      </c>
      <c r="D66" s="69" t="s">
        <v>50</v>
      </c>
      <c r="E66" s="68">
        <v>800</v>
      </c>
      <c r="F66" s="4">
        <f>Прил.4!G32</f>
        <v>339726.38</v>
      </c>
      <c r="G66" s="4">
        <f>Прил.4!H32</f>
        <v>1451000</v>
      </c>
      <c r="H66" s="4">
        <f>Прил.4!I32</f>
        <v>1451000</v>
      </c>
    </row>
    <row r="67" spans="1:40" s="27" customFormat="1" x14ac:dyDescent="0.25">
      <c r="A67" s="66" t="s">
        <v>8</v>
      </c>
      <c r="B67" s="66" t="s">
        <v>122</v>
      </c>
      <c r="C67" s="12" t="s">
        <v>126</v>
      </c>
      <c r="D67" s="64"/>
      <c r="E67" s="64"/>
      <c r="F67" s="2">
        <f>F68+F72+F76+F78+F81+F83+F85+F87+F89+F92+F94+F96+F98+F100+F70+F108+F106</f>
        <v>40989681.229999989</v>
      </c>
      <c r="G67" s="2">
        <f>G68+G70+G72+G76+G78+G81+G83+G85+G87+G89+G92+G94+G96+G98+G100+G104</f>
        <v>46820597.630000003</v>
      </c>
      <c r="H67" s="2">
        <f>H68+H70+H72+H76+H78+H81+H83+H85+H87+H89+H92+H94+H96+H98+H100+H104</f>
        <v>46684480.630000003</v>
      </c>
      <c r="I67" s="24">
        <f>Прил.4!G33+Прил.4!G216+Прил.4!G233+Прил.4!G383</f>
        <v>40986324.189999998</v>
      </c>
      <c r="J67" s="24">
        <f>F67-I67</f>
        <v>3357.0399999916553</v>
      </c>
      <c r="K67" s="25"/>
      <c r="L67" s="25"/>
      <c r="M67" s="24">
        <f>G70+G76+G78+G81+G83+G85+G87+G89+G92+G94+G104+M72</f>
        <v>20000558.600000001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</row>
    <row r="68" spans="1:40" s="27" customFormat="1" ht="94.5" x14ac:dyDescent="0.25">
      <c r="A68" s="64" t="s">
        <v>160</v>
      </c>
      <c r="B68" s="66" t="s">
        <v>122</v>
      </c>
      <c r="C68" s="12" t="s">
        <v>126</v>
      </c>
      <c r="D68" s="69" t="s">
        <v>159</v>
      </c>
      <c r="E68" s="74"/>
      <c r="F68" s="2">
        <f>F69</f>
        <v>14376830</v>
      </c>
      <c r="G68" s="2">
        <f>G69</f>
        <v>15454400</v>
      </c>
      <c r="H68" s="2">
        <f>H69</f>
        <v>15454400</v>
      </c>
      <c r="I68" s="25"/>
      <c r="J68" s="25"/>
      <c r="K68" s="25"/>
      <c r="L68" s="25"/>
      <c r="M68" s="24">
        <f>G96+G98+G100</f>
        <v>9102828.7300000004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</row>
    <row r="69" spans="1:40" s="27" customFormat="1" ht="63" x14ac:dyDescent="0.25">
      <c r="A69" s="76" t="s">
        <v>107</v>
      </c>
      <c r="B69" s="66" t="s">
        <v>122</v>
      </c>
      <c r="C69" s="12" t="s">
        <v>126</v>
      </c>
      <c r="D69" s="69" t="s">
        <v>159</v>
      </c>
      <c r="E69" s="74">
        <v>100</v>
      </c>
      <c r="F69" s="2">
        <f>Прил.4!G235</f>
        <v>14376830</v>
      </c>
      <c r="G69" s="2">
        <f>Прил.4!H235</f>
        <v>15454400</v>
      </c>
      <c r="H69" s="2">
        <f>Прил.4!I235</f>
        <v>15454400</v>
      </c>
      <c r="I69" s="25"/>
      <c r="J69" s="25"/>
      <c r="K69" s="25"/>
      <c r="L69" s="25"/>
      <c r="M69" s="24">
        <f>G68+N72</f>
        <v>17717210.300000001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</row>
    <row r="70" spans="1:40" s="27" customFormat="1" ht="31.5" x14ac:dyDescent="0.25">
      <c r="A70" s="72" t="s">
        <v>192</v>
      </c>
      <c r="B70" s="66" t="s">
        <v>122</v>
      </c>
      <c r="C70" s="12" t="s">
        <v>126</v>
      </c>
      <c r="D70" s="72" t="s">
        <v>243</v>
      </c>
      <c r="E70" s="74"/>
      <c r="F70" s="2">
        <f>F71</f>
        <v>1169595.9099999999</v>
      </c>
      <c r="G70" s="2">
        <f>G71</f>
        <v>1338456</v>
      </c>
      <c r="H70" s="2">
        <f>H71</f>
        <v>1338456</v>
      </c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</row>
    <row r="71" spans="1:40" s="27" customFormat="1" ht="63" x14ac:dyDescent="0.25">
      <c r="A71" s="76" t="s">
        <v>107</v>
      </c>
      <c r="B71" s="66" t="s">
        <v>122</v>
      </c>
      <c r="C71" s="12" t="s">
        <v>126</v>
      </c>
      <c r="D71" s="72" t="s">
        <v>243</v>
      </c>
      <c r="E71" s="74">
        <v>100</v>
      </c>
      <c r="F71" s="2">
        <f>Прил.4!G35</f>
        <v>1169595.9099999999</v>
      </c>
      <c r="G71" s="2">
        <f>Прил.4!H35</f>
        <v>1338456</v>
      </c>
      <c r="H71" s="2">
        <f>Прил.4!I35</f>
        <v>1338456</v>
      </c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</row>
    <row r="72" spans="1:40" s="31" customFormat="1" ht="31.5" x14ac:dyDescent="0.25">
      <c r="A72" s="72" t="s">
        <v>53</v>
      </c>
      <c r="B72" s="63" t="s">
        <v>122</v>
      </c>
      <c r="C72" s="65" t="s">
        <v>126</v>
      </c>
      <c r="D72" s="72" t="s">
        <v>156</v>
      </c>
      <c r="E72" s="71"/>
      <c r="F72" s="22">
        <f>F73+F74+F75</f>
        <v>7683426.6899999995</v>
      </c>
      <c r="G72" s="22">
        <f>G73+G74+G75</f>
        <v>8201996.2999999998</v>
      </c>
      <c r="H72" s="22">
        <f>H73+H74+H75</f>
        <v>7857296.2999999998</v>
      </c>
      <c r="I72" s="43">
        <f>Прил.4!G36+Прил.4!G236</f>
        <v>7683426.6899999995</v>
      </c>
      <c r="J72" s="28"/>
      <c r="K72" s="28"/>
      <c r="L72" s="28"/>
      <c r="M72" s="43">
        <f>Прил.4!H36</f>
        <v>5939186</v>
      </c>
      <c r="N72" s="345">
        <v>2262810.2999999998</v>
      </c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</row>
    <row r="73" spans="1:40" s="32" customFormat="1" ht="63" x14ac:dyDescent="0.25">
      <c r="A73" s="76" t="s">
        <v>107</v>
      </c>
      <c r="B73" s="63" t="s">
        <v>122</v>
      </c>
      <c r="C73" s="63" t="s">
        <v>126</v>
      </c>
      <c r="D73" s="72" t="s">
        <v>156</v>
      </c>
      <c r="E73" s="60" t="s">
        <v>110</v>
      </c>
      <c r="F73" s="17">
        <f>Прил.4!G237+Прил.4!G37</f>
        <v>6656194.1299999999</v>
      </c>
      <c r="G73" s="17">
        <f>Прил.4!H237+Прил.4!H37</f>
        <v>7337064.2999999998</v>
      </c>
      <c r="H73" s="17">
        <f>Прил.4!I237+Прил.4!I37</f>
        <v>7337064.2999999998</v>
      </c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</row>
    <row r="74" spans="1:40" s="32" customFormat="1" ht="31.5" x14ac:dyDescent="0.25">
      <c r="A74" s="76" t="s">
        <v>108</v>
      </c>
      <c r="B74" s="63" t="s">
        <v>122</v>
      </c>
      <c r="C74" s="63" t="s">
        <v>126</v>
      </c>
      <c r="D74" s="72" t="s">
        <v>156</v>
      </c>
      <c r="E74" s="57">
        <v>200</v>
      </c>
      <c r="F74" s="17">
        <f>Прил.4!G38+Прил.4!G238</f>
        <v>1022232.56</v>
      </c>
      <c r="G74" s="17">
        <f>Прил.4!H38+Прил.4!H238</f>
        <v>859932</v>
      </c>
      <c r="H74" s="17">
        <f>Прил.4!I38+Прил.4!I238</f>
        <v>515232</v>
      </c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</row>
    <row r="75" spans="1:40" s="32" customFormat="1" x14ac:dyDescent="0.25">
      <c r="A75" s="76" t="s">
        <v>96</v>
      </c>
      <c r="B75" s="63" t="s">
        <v>122</v>
      </c>
      <c r="C75" s="63" t="s">
        <v>126</v>
      </c>
      <c r="D75" s="72" t="s">
        <v>156</v>
      </c>
      <c r="E75" s="57">
        <v>800</v>
      </c>
      <c r="F75" s="17">
        <f>Прил.4!G39</f>
        <v>5000</v>
      </c>
      <c r="G75" s="17">
        <f>Прил.4!H39</f>
        <v>5000</v>
      </c>
      <c r="H75" s="17">
        <f>Прил.4!I39</f>
        <v>5000</v>
      </c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</row>
    <row r="76" spans="1:40" s="28" customFormat="1" x14ac:dyDescent="0.25">
      <c r="A76" s="39" t="s">
        <v>48</v>
      </c>
      <c r="B76" s="63" t="s">
        <v>122</v>
      </c>
      <c r="C76" s="65" t="s">
        <v>126</v>
      </c>
      <c r="D76" s="72" t="s">
        <v>141</v>
      </c>
      <c r="E76" s="74"/>
      <c r="F76" s="2">
        <f>F77</f>
        <v>0</v>
      </c>
      <c r="G76" s="2">
        <f>G77</f>
        <v>90000</v>
      </c>
      <c r="H76" s="2">
        <f>H77</f>
        <v>0</v>
      </c>
    </row>
    <row r="77" spans="1:40" s="25" customFormat="1" ht="31.5" x14ac:dyDescent="0.25">
      <c r="A77" s="30" t="s">
        <v>108</v>
      </c>
      <c r="B77" s="63" t="s">
        <v>122</v>
      </c>
      <c r="C77" s="65" t="s">
        <v>126</v>
      </c>
      <c r="D77" s="69" t="s">
        <v>141</v>
      </c>
      <c r="E77" s="74">
        <v>200</v>
      </c>
      <c r="F77" s="2">
        <f>Прил.4!G45</f>
        <v>0</v>
      </c>
      <c r="G77" s="2">
        <f>Прил.4!H45</f>
        <v>90000</v>
      </c>
      <c r="H77" s="2">
        <f>Прил.4!I45</f>
        <v>0</v>
      </c>
    </row>
    <row r="78" spans="1:40" s="28" customFormat="1" ht="65.45" customHeight="1" x14ac:dyDescent="0.25">
      <c r="A78" s="72" t="s">
        <v>187</v>
      </c>
      <c r="B78" s="62" t="s">
        <v>122</v>
      </c>
      <c r="C78" s="59" t="s">
        <v>126</v>
      </c>
      <c r="D78" s="72" t="s">
        <v>195</v>
      </c>
      <c r="E78" s="71"/>
      <c r="F78" s="22">
        <f>F80+F79</f>
        <v>1200000</v>
      </c>
      <c r="G78" s="22">
        <f>G80+G79</f>
        <v>1200000</v>
      </c>
      <c r="H78" s="22">
        <f>H80+H79</f>
        <v>1200000</v>
      </c>
    </row>
    <row r="79" spans="1:40" s="28" customFormat="1" ht="63" x14ac:dyDescent="0.25">
      <c r="A79" s="76" t="s">
        <v>107</v>
      </c>
      <c r="B79" s="62" t="s">
        <v>122</v>
      </c>
      <c r="C79" s="59" t="s">
        <v>126</v>
      </c>
      <c r="D79" s="69" t="s">
        <v>195</v>
      </c>
      <c r="E79" s="60" t="s">
        <v>110</v>
      </c>
      <c r="F79" s="17">
        <f>Прил.4!G48</f>
        <v>1119525.56</v>
      </c>
      <c r="G79" s="17">
        <f>Прил.4!H48</f>
        <v>1114230</v>
      </c>
      <c r="H79" s="17">
        <f>Прил.4!I48</f>
        <v>1114230</v>
      </c>
    </row>
    <row r="80" spans="1:40" s="28" customFormat="1" ht="33.6" customHeight="1" x14ac:dyDescent="0.25">
      <c r="A80" s="76" t="s">
        <v>108</v>
      </c>
      <c r="B80" s="62" t="s">
        <v>122</v>
      </c>
      <c r="C80" s="59" t="s">
        <v>126</v>
      </c>
      <c r="D80" s="69" t="s">
        <v>195</v>
      </c>
      <c r="E80" s="60" t="s">
        <v>109</v>
      </c>
      <c r="F80" s="17">
        <f>Прил.4!G49</f>
        <v>80474.44</v>
      </c>
      <c r="G80" s="17">
        <f>Прил.4!H49</f>
        <v>85770</v>
      </c>
      <c r="H80" s="17">
        <f>Прил.4!I49</f>
        <v>85770</v>
      </c>
    </row>
    <row r="81" spans="1:8" s="25" customFormat="1" x14ac:dyDescent="0.25">
      <c r="A81" s="72" t="s">
        <v>48</v>
      </c>
      <c r="B81" s="63" t="s">
        <v>122</v>
      </c>
      <c r="C81" s="65" t="s">
        <v>126</v>
      </c>
      <c r="D81" s="72" t="s">
        <v>52</v>
      </c>
      <c r="E81" s="71"/>
      <c r="F81" s="2">
        <f>F82</f>
        <v>30000</v>
      </c>
      <c r="G81" s="2">
        <f>G82</f>
        <v>100000</v>
      </c>
      <c r="H81" s="2">
        <f>H82</f>
        <v>105000</v>
      </c>
    </row>
    <row r="82" spans="1:8" s="25" customFormat="1" ht="31.5" x14ac:dyDescent="0.25">
      <c r="A82" s="30" t="s">
        <v>108</v>
      </c>
      <c r="B82" s="62" t="s">
        <v>122</v>
      </c>
      <c r="C82" s="59" t="s">
        <v>126</v>
      </c>
      <c r="D82" s="69" t="s">
        <v>52</v>
      </c>
      <c r="E82" s="60" t="s">
        <v>109</v>
      </c>
      <c r="F82" s="4">
        <f>Прил.4!G41</f>
        <v>30000</v>
      </c>
      <c r="G82" s="4">
        <f>Прил.4!H41</f>
        <v>100000</v>
      </c>
      <c r="H82" s="4">
        <f>Прил.4!I41</f>
        <v>105000</v>
      </c>
    </row>
    <row r="83" spans="1:8" s="25" customFormat="1" ht="31.5" x14ac:dyDescent="0.25">
      <c r="A83" s="37" t="s">
        <v>102</v>
      </c>
      <c r="B83" s="66" t="s">
        <v>122</v>
      </c>
      <c r="C83" s="12" t="s">
        <v>126</v>
      </c>
      <c r="D83" s="72" t="s">
        <v>101</v>
      </c>
      <c r="E83" s="74"/>
      <c r="F83" s="2">
        <f>F84</f>
        <v>90000</v>
      </c>
      <c r="G83" s="2">
        <f>G84</f>
        <v>100000</v>
      </c>
      <c r="H83" s="2">
        <f>H84</f>
        <v>100000</v>
      </c>
    </row>
    <row r="84" spans="1:8" s="25" customFormat="1" ht="31.5" x14ac:dyDescent="0.25">
      <c r="A84" s="76" t="s">
        <v>108</v>
      </c>
      <c r="B84" s="3" t="s">
        <v>122</v>
      </c>
      <c r="C84" s="67" t="s">
        <v>126</v>
      </c>
      <c r="D84" s="69" t="s">
        <v>101</v>
      </c>
      <c r="E84" s="68">
        <v>200</v>
      </c>
      <c r="F84" s="4">
        <f>Прил.4!G43</f>
        <v>90000</v>
      </c>
      <c r="G84" s="4">
        <f>Прил.4!H43</f>
        <v>100000</v>
      </c>
      <c r="H84" s="4">
        <f>Прил.4!I43</f>
        <v>100000</v>
      </c>
    </row>
    <row r="85" spans="1:8" s="28" customFormat="1" ht="31.5" x14ac:dyDescent="0.25">
      <c r="A85" s="64" t="s">
        <v>164</v>
      </c>
      <c r="B85" s="66" t="s">
        <v>122</v>
      </c>
      <c r="C85" s="12" t="s">
        <v>126</v>
      </c>
      <c r="D85" s="72" t="s">
        <v>163</v>
      </c>
      <c r="E85" s="74"/>
      <c r="F85" s="2">
        <f>F86</f>
        <v>224000</v>
      </c>
      <c r="G85" s="2">
        <f>G86</f>
        <v>224000</v>
      </c>
      <c r="H85" s="2">
        <f>H86</f>
        <v>224000</v>
      </c>
    </row>
    <row r="86" spans="1:8" s="25" customFormat="1" ht="31.5" x14ac:dyDescent="0.25">
      <c r="A86" s="76" t="s">
        <v>113</v>
      </c>
      <c r="B86" s="3" t="s">
        <v>122</v>
      </c>
      <c r="C86" s="67" t="s">
        <v>126</v>
      </c>
      <c r="D86" s="69" t="s">
        <v>163</v>
      </c>
      <c r="E86" s="68">
        <v>300</v>
      </c>
      <c r="F86" s="4">
        <f>Прил.4!G51</f>
        <v>224000</v>
      </c>
      <c r="G86" s="4">
        <f>Прил.4!H51</f>
        <v>224000</v>
      </c>
      <c r="H86" s="4">
        <f>Прил.4!I51</f>
        <v>224000</v>
      </c>
    </row>
    <row r="87" spans="1:8" s="33" customFormat="1" ht="31.5" x14ac:dyDescent="0.25">
      <c r="A87" s="72" t="s">
        <v>55</v>
      </c>
      <c r="B87" s="66" t="s">
        <v>122</v>
      </c>
      <c r="C87" s="12" t="s">
        <v>126</v>
      </c>
      <c r="D87" s="72" t="s">
        <v>54</v>
      </c>
      <c r="E87" s="66"/>
      <c r="F87" s="2">
        <f>F88</f>
        <v>220000</v>
      </c>
      <c r="G87" s="2">
        <f>G88</f>
        <v>235000</v>
      </c>
      <c r="H87" s="2">
        <f>H88</f>
        <v>235000</v>
      </c>
    </row>
    <row r="88" spans="1:8" s="25" customFormat="1" x14ac:dyDescent="0.25">
      <c r="A88" s="76" t="s">
        <v>96</v>
      </c>
      <c r="B88" s="3" t="s">
        <v>122</v>
      </c>
      <c r="C88" s="67" t="s">
        <v>126</v>
      </c>
      <c r="D88" s="69" t="s">
        <v>54</v>
      </c>
      <c r="E88" s="67" t="s">
        <v>112</v>
      </c>
      <c r="F88" s="4">
        <f>Прил.4!G53</f>
        <v>220000</v>
      </c>
      <c r="G88" s="4">
        <f>Прил.4!H53</f>
        <v>235000</v>
      </c>
      <c r="H88" s="4">
        <f>Прил.4!I53</f>
        <v>235000</v>
      </c>
    </row>
    <row r="89" spans="1:8" s="34" customFormat="1" ht="115.5" customHeight="1" x14ac:dyDescent="0.25">
      <c r="A89" s="23" t="s">
        <v>80</v>
      </c>
      <c r="B89" s="66" t="s">
        <v>122</v>
      </c>
      <c r="C89" s="12" t="s">
        <v>126</v>
      </c>
      <c r="D89" s="72" t="s">
        <v>79</v>
      </c>
      <c r="E89" s="64"/>
      <c r="F89" s="2">
        <f>F90+F91</f>
        <v>5547500</v>
      </c>
      <c r="G89" s="2">
        <f>G90+G91</f>
        <v>6697000</v>
      </c>
      <c r="H89" s="2">
        <f>H90+H91</f>
        <v>6970583</v>
      </c>
    </row>
    <row r="90" spans="1:8" s="25" customFormat="1" ht="63" x14ac:dyDescent="0.25">
      <c r="A90" s="76" t="s">
        <v>107</v>
      </c>
      <c r="B90" s="3" t="s">
        <v>122</v>
      </c>
      <c r="C90" s="67" t="s">
        <v>126</v>
      </c>
      <c r="D90" s="69" t="s">
        <v>79</v>
      </c>
      <c r="E90" s="68">
        <v>100</v>
      </c>
      <c r="F90" s="4">
        <f>Прил.4!G55</f>
        <v>2884934.24</v>
      </c>
      <c r="G90" s="4">
        <f>Прил.4!H55</f>
        <v>3611125.68</v>
      </c>
      <c r="H90" s="4">
        <f>Прил.4!I55</f>
        <v>3810730</v>
      </c>
    </row>
    <row r="91" spans="1:8" s="25" customFormat="1" ht="31.5" x14ac:dyDescent="0.25">
      <c r="A91" s="76" t="s">
        <v>108</v>
      </c>
      <c r="B91" s="3" t="s">
        <v>122</v>
      </c>
      <c r="C91" s="67" t="s">
        <v>126</v>
      </c>
      <c r="D91" s="69" t="s">
        <v>79</v>
      </c>
      <c r="E91" s="68">
        <v>200</v>
      </c>
      <c r="F91" s="4">
        <f>Прил.4!G56</f>
        <v>2662565.7599999998</v>
      </c>
      <c r="G91" s="4">
        <f>Прил.4!H56</f>
        <v>3085874.32</v>
      </c>
      <c r="H91" s="4">
        <f>Прил.4!I56</f>
        <v>3159853</v>
      </c>
    </row>
    <row r="92" spans="1:8" s="28" customFormat="1" ht="47.25" x14ac:dyDescent="0.25">
      <c r="A92" s="39" t="s">
        <v>189</v>
      </c>
      <c r="B92" s="63" t="s">
        <v>122</v>
      </c>
      <c r="C92" s="63" t="s">
        <v>126</v>
      </c>
      <c r="D92" s="72" t="s">
        <v>196</v>
      </c>
      <c r="E92" s="63"/>
      <c r="F92" s="2">
        <f>F93</f>
        <v>3296102.54</v>
      </c>
      <c r="G92" s="2">
        <f t="shared" ref="G92:H92" si="19">G93</f>
        <v>3953916.6</v>
      </c>
      <c r="H92" s="2">
        <f t="shared" si="19"/>
        <v>3953916.6</v>
      </c>
    </row>
    <row r="93" spans="1:8" s="25" customFormat="1" ht="63" x14ac:dyDescent="0.25">
      <c r="A93" s="76" t="s">
        <v>107</v>
      </c>
      <c r="B93" s="62" t="s">
        <v>122</v>
      </c>
      <c r="C93" s="62" t="s">
        <v>126</v>
      </c>
      <c r="D93" s="69" t="s">
        <v>196</v>
      </c>
      <c r="E93" s="62" t="s">
        <v>110</v>
      </c>
      <c r="F93" s="4">
        <f>Прил.4!G60</f>
        <v>3296102.54</v>
      </c>
      <c r="G93" s="4">
        <f>Прил.4!H60</f>
        <v>3953916.6</v>
      </c>
      <c r="H93" s="4">
        <f>Прил.4!I60</f>
        <v>3953916.6</v>
      </c>
    </row>
    <row r="94" spans="1:8" s="35" customFormat="1" ht="252" x14ac:dyDescent="0.25">
      <c r="A94" s="64" t="s">
        <v>97</v>
      </c>
      <c r="B94" s="66" t="s">
        <v>122</v>
      </c>
      <c r="C94" s="12" t="s">
        <v>126</v>
      </c>
      <c r="D94" s="72" t="s">
        <v>99</v>
      </c>
      <c r="E94" s="64"/>
      <c r="F94" s="2">
        <f>F95</f>
        <v>3000</v>
      </c>
      <c r="G94" s="2">
        <f>G95</f>
        <v>3000</v>
      </c>
      <c r="H94" s="2">
        <f>H95</f>
        <v>3000</v>
      </c>
    </row>
    <row r="95" spans="1:8" s="25" customFormat="1" ht="31.5" x14ac:dyDescent="0.25">
      <c r="A95" s="76" t="s">
        <v>108</v>
      </c>
      <c r="B95" s="3" t="s">
        <v>122</v>
      </c>
      <c r="C95" s="67" t="s">
        <v>126</v>
      </c>
      <c r="D95" s="69" t="s">
        <v>99</v>
      </c>
      <c r="E95" s="68">
        <v>200</v>
      </c>
      <c r="F95" s="4">
        <f>Прил.4!G58</f>
        <v>3000</v>
      </c>
      <c r="G95" s="4">
        <f>Прил.4!H58</f>
        <v>3000</v>
      </c>
      <c r="H95" s="4">
        <f>Прил.4!I58</f>
        <v>3000</v>
      </c>
    </row>
    <row r="96" spans="1:8" s="28" customFormat="1" ht="47.25" x14ac:dyDescent="0.25">
      <c r="A96" s="39" t="s">
        <v>189</v>
      </c>
      <c r="B96" s="63" t="s">
        <v>122</v>
      </c>
      <c r="C96" s="63" t="s">
        <v>126</v>
      </c>
      <c r="D96" s="72" t="s">
        <v>216</v>
      </c>
      <c r="E96" s="61"/>
      <c r="F96" s="2">
        <f>F97</f>
        <v>5369278.4800000004</v>
      </c>
      <c r="G96" s="2">
        <f t="shared" ref="G96:H96" si="20">G97</f>
        <v>7257367.5300000003</v>
      </c>
      <c r="H96" s="2">
        <f t="shared" si="20"/>
        <v>7257367.5300000003</v>
      </c>
    </row>
    <row r="97" spans="1:40" s="25" customFormat="1" ht="63" x14ac:dyDescent="0.25">
      <c r="A97" s="76" t="s">
        <v>107</v>
      </c>
      <c r="B97" s="63" t="s">
        <v>122</v>
      </c>
      <c r="C97" s="63" t="s">
        <v>126</v>
      </c>
      <c r="D97" s="69" t="s">
        <v>216</v>
      </c>
      <c r="E97" s="61">
        <v>100</v>
      </c>
      <c r="F97" s="4">
        <f>Прил.4!G218</f>
        <v>5369278.4800000004</v>
      </c>
      <c r="G97" s="4">
        <f>Прил.4!H218</f>
        <v>7257367.5300000003</v>
      </c>
      <c r="H97" s="4">
        <f>Прил.4!I218</f>
        <v>7257367.5300000003</v>
      </c>
    </row>
    <row r="98" spans="1:40" s="33" customFormat="1" ht="45.6" customHeight="1" x14ac:dyDescent="0.25">
      <c r="A98" s="72" t="s">
        <v>41</v>
      </c>
      <c r="B98" s="3" t="s">
        <v>122</v>
      </c>
      <c r="C98" s="67" t="s">
        <v>126</v>
      </c>
      <c r="D98" s="72" t="s">
        <v>47</v>
      </c>
      <c r="E98" s="67"/>
      <c r="F98" s="2">
        <f>F99</f>
        <v>35000</v>
      </c>
      <c r="G98" s="2">
        <f t="shared" ref="G98:H98" si="21">G99</f>
        <v>35000</v>
      </c>
      <c r="H98" s="2">
        <f t="shared" si="21"/>
        <v>35000</v>
      </c>
    </row>
    <row r="99" spans="1:40" s="25" customFormat="1" ht="31.5" x14ac:dyDescent="0.25">
      <c r="A99" s="76" t="s">
        <v>108</v>
      </c>
      <c r="B99" s="3" t="s">
        <v>122</v>
      </c>
      <c r="C99" s="67" t="s">
        <v>126</v>
      </c>
      <c r="D99" s="69" t="s">
        <v>47</v>
      </c>
      <c r="E99" s="57">
        <v>200</v>
      </c>
      <c r="F99" s="4">
        <f>Прил.4!G220</f>
        <v>35000</v>
      </c>
      <c r="G99" s="4">
        <f>Прил.4!H220</f>
        <v>35000</v>
      </c>
      <c r="H99" s="4">
        <f>Прил.4!I220</f>
        <v>35000</v>
      </c>
    </row>
    <row r="100" spans="1:40" s="28" customFormat="1" ht="31.5" x14ac:dyDescent="0.25">
      <c r="A100" s="39" t="s">
        <v>192</v>
      </c>
      <c r="B100" s="63" t="s">
        <v>122</v>
      </c>
      <c r="C100" s="63" t="s">
        <v>126</v>
      </c>
      <c r="D100" s="72" t="s">
        <v>217</v>
      </c>
      <c r="E100" s="61"/>
      <c r="F100" s="2">
        <f>F101+F102+F103</f>
        <v>1531064.25</v>
      </c>
      <c r="G100" s="2">
        <f t="shared" ref="G100:H100" si="22">G101+G102+G103</f>
        <v>1810461.2</v>
      </c>
      <c r="H100" s="2">
        <f t="shared" si="22"/>
        <v>1810461.2</v>
      </c>
    </row>
    <row r="101" spans="1:40" s="25" customFormat="1" ht="63" x14ac:dyDescent="0.25">
      <c r="A101" s="76" t="s">
        <v>107</v>
      </c>
      <c r="B101" s="63" t="s">
        <v>122</v>
      </c>
      <c r="C101" s="63" t="s">
        <v>126</v>
      </c>
      <c r="D101" s="69" t="s">
        <v>217</v>
      </c>
      <c r="E101" s="58">
        <v>100</v>
      </c>
      <c r="F101" s="4">
        <f>Прил.4!G222</f>
        <v>701897.55</v>
      </c>
      <c r="G101" s="4">
        <f>Прил.4!H222</f>
        <v>1224661.2</v>
      </c>
      <c r="H101" s="4">
        <f>Прил.4!I222</f>
        <v>1224661.2</v>
      </c>
    </row>
    <row r="102" spans="1:40" s="25" customFormat="1" ht="31.5" x14ac:dyDescent="0.25">
      <c r="A102" s="76" t="s">
        <v>108</v>
      </c>
      <c r="B102" s="63" t="s">
        <v>122</v>
      </c>
      <c r="C102" s="63" t="s">
        <v>126</v>
      </c>
      <c r="D102" s="69" t="s">
        <v>217</v>
      </c>
      <c r="E102" s="58">
        <v>200</v>
      </c>
      <c r="F102" s="4">
        <f>Прил.4!G223</f>
        <v>785000</v>
      </c>
      <c r="G102" s="4">
        <f>Прил.4!H223</f>
        <v>540700</v>
      </c>
      <c r="H102" s="4">
        <f>Прил.4!I223</f>
        <v>540700</v>
      </c>
    </row>
    <row r="103" spans="1:40" s="25" customFormat="1" x14ac:dyDescent="0.25">
      <c r="A103" s="76" t="s">
        <v>96</v>
      </c>
      <c r="B103" s="63" t="s">
        <v>122</v>
      </c>
      <c r="C103" s="63" t="s">
        <v>126</v>
      </c>
      <c r="D103" s="69" t="s">
        <v>217</v>
      </c>
      <c r="E103" s="58">
        <v>800</v>
      </c>
      <c r="F103" s="4">
        <f>Прил.4!G224</f>
        <v>44166.7</v>
      </c>
      <c r="G103" s="4">
        <f>Прил.4!H224</f>
        <v>45100</v>
      </c>
      <c r="H103" s="4">
        <f>Прил.4!I224</f>
        <v>45100</v>
      </c>
    </row>
    <row r="104" spans="1:40" s="267" customFormat="1" ht="31.5" x14ac:dyDescent="0.25">
      <c r="A104" s="64" t="s">
        <v>281</v>
      </c>
      <c r="B104" s="63" t="s">
        <v>122</v>
      </c>
      <c r="C104" s="63" t="s">
        <v>126</v>
      </c>
      <c r="D104" s="69"/>
      <c r="E104" s="58"/>
      <c r="F104" s="4"/>
      <c r="G104" s="4">
        <f>G105</f>
        <v>120000</v>
      </c>
      <c r="H104" s="4">
        <f>H105</f>
        <v>140000</v>
      </c>
    </row>
    <row r="105" spans="1:40" s="267" customFormat="1" ht="31.5" x14ac:dyDescent="0.25">
      <c r="A105" s="76" t="s">
        <v>108</v>
      </c>
      <c r="B105" s="63" t="s">
        <v>122</v>
      </c>
      <c r="C105" s="63" t="s">
        <v>126</v>
      </c>
      <c r="D105" s="69"/>
      <c r="E105" s="58">
        <v>200</v>
      </c>
      <c r="F105" s="4"/>
      <c r="G105" s="4">
        <f>Прил.4!H62</f>
        <v>120000</v>
      </c>
      <c r="H105" s="4">
        <f>Прил.4!I62</f>
        <v>140000</v>
      </c>
    </row>
    <row r="106" spans="1:40" s="28" customFormat="1" ht="63" x14ac:dyDescent="0.25">
      <c r="A106" s="64" t="s">
        <v>174</v>
      </c>
      <c r="B106" s="63" t="s">
        <v>122</v>
      </c>
      <c r="C106" s="63" t="s">
        <v>126</v>
      </c>
      <c r="D106" s="72" t="s">
        <v>173</v>
      </c>
      <c r="E106" s="61"/>
      <c r="F106" s="2">
        <f>F107</f>
        <v>210526.32</v>
      </c>
      <c r="G106" s="2"/>
      <c r="H106" s="2"/>
    </row>
    <row r="107" spans="1:40" s="25" customFormat="1" ht="63" x14ac:dyDescent="0.25">
      <c r="A107" s="76" t="s">
        <v>107</v>
      </c>
      <c r="B107" s="63" t="s">
        <v>122</v>
      </c>
      <c r="C107" s="63" t="s">
        <v>126</v>
      </c>
      <c r="D107" s="72" t="s">
        <v>173</v>
      </c>
      <c r="E107" s="58">
        <v>100</v>
      </c>
      <c r="F107" s="4">
        <f>Прил.4!G63+Прил.4!G225</f>
        <v>210526.32</v>
      </c>
      <c r="G107" s="4"/>
      <c r="H107" s="4"/>
    </row>
    <row r="108" spans="1:40" s="28" customFormat="1" ht="47.25" x14ac:dyDescent="0.25">
      <c r="A108" s="64" t="s">
        <v>269</v>
      </c>
      <c r="B108" s="63" t="s">
        <v>122</v>
      </c>
      <c r="C108" s="63" t="s">
        <v>126</v>
      </c>
      <c r="D108" s="72" t="s">
        <v>268</v>
      </c>
      <c r="E108" s="61"/>
      <c r="F108" s="2">
        <f>F109</f>
        <v>3357.04</v>
      </c>
      <c r="G108" s="2"/>
      <c r="H108" s="2"/>
    </row>
    <row r="109" spans="1:40" s="25" customFormat="1" x14ac:dyDescent="0.25">
      <c r="A109" s="76" t="s">
        <v>96</v>
      </c>
      <c r="B109" s="63" t="s">
        <v>122</v>
      </c>
      <c r="C109" s="63" t="s">
        <v>126</v>
      </c>
      <c r="D109" s="69" t="s">
        <v>268</v>
      </c>
      <c r="E109" s="58">
        <v>800</v>
      </c>
      <c r="F109" s="4">
        <f>Прил.4!G385</f>
        <v>3357.04</v>
      </c>
      <c r="G109" s="4"/>
      <c r="H109" s="4"/>
    </row>
    <row r="110" spans="1:40" s="27" customFormat="1" ht="31.5" x14ac:dyDescent="0.25">
      <c r="A110" s="76" t="s">
        <v>82</v>
      </c>
      <c r="B110" s="66" t="s">
        <v>127</v>
      </c>
      <c r="C110" s="12" t="s">
        <v>121</v>
      </c>
      <c r="D110" s="72"/>
      <c r="E110" s="66"/>
      <c r="F110" s="2">
        <f>F115+F113+F111+F117</f>
        <v>6554271.1199999992</v>
      </c>
      <c r="G110" s="2">
        <f>G115+G113+G111+G119</f>
        <v>18529407.460000001</v>
      </c>
      <c r="H110" s="2">
        <f>H115+H113+H111+H119</f>
        <v>32494547.460000001</v>
      </c>
      <c r="I110" s="25">
        <f>Прил.4!G65</f>
        <v>6554271.1199999992</v>
      </c>
      <c r="J110" s="24">
        <f>F110-I110</f>
        <v>0</v>
      </c>
      <c r="K110" s="25"/>
      <c r="L110" s="25"/>
      <c r="M110" s="24">
        <f>Прил.4!H65</f>
        <v>18529407.460000001</v>
      </c>
      <c r="N110" s="24">
        <f>Прил.4!I65</f>
        <v>32494547.460000001</v>
      </c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</row>
    <row r="111" spans="1:40" s="29" customFormat="1" ht="47.25" x14ac:dyDescent="0.25">
      <c r="A111" s="39" t="s">
        <v>189</v>
      </c>
      <c r="B111" s="63" t="s">
        <v>127</v>
      </c>
      <c r="C111" s="63" t="s">
        <v>134</v>
      </c>
      <c r="D111" s="72" t="s">
        <v>197</v>
      </c>
      <c r="E111" s="61"/>
      <c r="F111" s="2">
        <f>F112</f>
        <v>1904305.94</v>
      </c>
      <c r="G111" s="2">
        <f t="shared" ref="G111:H111" si="23">G112</f>
        <v>2181279.66</v>
      </c>
      <c r="H111" s="2">
        <f t="shared" si="23"/>
        <v>2181279.66</v>
      </c>
      <c r="I111" s="28"/>
      <c r="J111" s="28"/>
      <c r="K111" s="28"/>
      <c r="L111" s="28"/>
      <c r="M111" s="43">
        <f>M110-G110</f>
        <v>0</v>
      </c>
      <c r="N111" s="43">
        <f>N110-H110</f>
        <v>0</v>
      </c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</row>
    <row r="112" spans="1:40" s="27" customFormat="1" ht="63" x14ac:dyDescent="0.25">
      <c r="A112" s="76" t="s">
        <v>107</v>
      </c>
      <c r="B112" s="62" t="s">
        <v>127</v>
      </c>
      <c r="C112" s="62" t="s">
        <v>134</v>
      </c>
      <c r="D112" s="69" t="s">
        <v>197</v>
      </c>
      <c r="E112" s="58">
        <v>100</v>
      </c>
      <c r="F112" s="2">
        <f>Прил.4!G69</f>
        <v>1904305.94</v>
      </c>
      <c r="G112" s="2">
        <f>Прил.4!H69</f>
        <v>2181279.66</v>
      </c>
      <c r="H112" s="2">
        <f>Прил.4!I69</f>
        <v>2181279.66</v>
      </c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</row>
    <row r="113" spans="1:40" s="29" customFormat="1" ht="47.25" x14ac:dyDescent="0.25">
      <c r="A113" s="39" t="s">
        <v>189</v>
      </c>
      <c r="B113" s="63" t="s">
        <v>127</v>
      </c>
      <c r="C113" s="63" t="s">
        <v>134</v>
      </c>
      <c r="D113" s="72" t="s">
        <v>198</v>
      </c>
      <c r="E113" s="61"/>
      <c r="F113" s="2">
        <f>F114</f>
        <v>969517.7300000001</v>
      </c>
      <c r="G113" s="2">
        <f t="shared" ref="G113:H113" si="24">G114</f>
        <v>1110475.8</v>
      </c>
      <c r="H113" s="2">
        <f t="shared" si="24"/>
        <v>1110475.8</v>
      </c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</row>
    <row r="114" spans="1:40" s="27" customFormat="1" ht="63" x14ac:dyDescent="0.25">
      <c r="A114" s="76" t="s">
        <v>107</v>
      </c>
      <c r="B114" s="62" t="s">
        <v>127</v>
      </c>
      <c r="C114" s="62" t="s">
        <v>134</v>
      </c>
      <c r="D114" s="69" t="s">
        <v>198</v>
      </c>
      <c r="E114" s="58">
        <v>100</v>
      </c>
      <c r="F114" s="2">
        <f>Прил.4!G71</f>
        <v>969517.7300000001</v>
      </c>
      <c r="G114" s="2">
        <f>Прил.4!H71</f>
        <v>1110475.8</v>
      </c>
      <c r="H114" s="2">
        <f>Прил.4!I71</f>
        <v>1110475.8</v>
      </c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</row>
    <row r="115" spans="1:40" s="25" customFormat="1" ht="31.5" x14ac:dyDescent="0.25">
      <c r="A115" s="37" t="s">
        <v>192</v>
      </c>
      <c r="B115" s="62" t="s">
        <v>127</v>
      </c>
      <c r="C115" s="62" t="s">
        <v>134</v>
      </c>
      <c r="D115" s="69" t="s">
        <v>199</v>
      </c>
      <c r="E115" s="66"/>
      <c r="F115" s="2">
        <f>F116</f>
        <v>3627815.86</v>
      </c>
      <c r="G115" s="2">
        <f t="shared" ref="G115:H115" si="25">G116</f>
        <v>5202792</v>
      </c>
      <c r="H115" s="2">
        <f t="shared" si="25"/>
        <v>5202792</v>
      </c>
    </row>
    <row r="116" spans="1:40" s="33" customFormat="1" ht="63" x14ac:dyDescent="0.25">
      <c r="A116" s="76" t="s">
        <v>107</v>
      </c>
      <c r="B116" s="62" t="s">
        <v>127</v>
      </c>
      <c r="C116" s="62" t="s">
        <v>134</v>
      </c>
      <c r="D116" s="69" t="s">
        <v>199</v>
      </c>
      <c r="E116" s="58">
        <v>100</v>
      </c>
      <c r="F116" s="2">
        <f>Прил.4!G73</f>
        <v>3627815.86</v>
      </c>
      <c r="G116" s="2">
        <f>Прил.4!H73</f>
        <v>5202792</v>
      </c>
      <c r="H116" s="2">
        <f>Прил.4!I73</f>
        <v>5202792</v>
      </c>
    </row>
    <row r="117" spans="1:40" s="33" customFormat="1" ht="63" x14ac:dyDescent="0.25">
      <c r="A117" s="64" t="s">
        <v>174</v>
      </c>
      <c r="B117" s="63" t="s">
        <v>127</v>
      </c>
      <c r="C117" s="63" t="s">
        <v>134</v>
      </c>
      <c r="D117" s="72" t="s">
        <v>173</v>
      </c>
      <c r="E117" s="58"/>
      <c r="F117" s="2">
        <f>F118</f>
        <v>52631.59</v>
      </c>
      <c r="G117" s="2"/>
      <c r="H117" s="2"/>
    </row>
    <row r="118" spans="1:40" s="33" customFormat="1" ht="63" x14ac:dyDescent="0.25">
      <c r="A118" s="76" t="s">
        <v>107</v>
      </c>
      <c r="B118" s="62" t="s">
        <v>127</v>
      </c>
      <c r="C118" s="62" t="s">
        <v>134</v>
      </c>
      <c r="D118" s="69" t="s">
        <v>173</v>
      </c>
      <c r="E118" s="58">
        <v>100</v>
      </c>
      <c r="F118" s="4">
        <f>Прил.4!G75</f>
        <v>52631.59</v>
      </c>
      <c r="G118" s="2"/>
      <c r="H118" s="2"/>
    </row>
    <row r="119" spans="1:40" s="33" customFormat="1" ht="173.25" x14ac:dyDescent="0.25">
      <c r="A119" s="76" t="s">
        <v>274</v>
      </c>
      <c r="B119" s="62" t="s">
        <v>127</v>
      </c>
      <c r="C119" s="62" t="s">
        <v>134</v>
      </c>
      <c r="D119" s="69" t="s">
        <v>273</v>
      </c>
      <c r="E119" s="58"/>
      <c r="F119" s="2"/>
      <c r="G119" s="2">
        <f>G120</f>
        <v>10034860</v>
      </c>
      <c r="H119" s="2">
        <f>H120</f>
        <v>24000000</v>
      </c>
    </row>
    <row r="120" spans="1:40" s="33" customFormat="1" ht="31.5" x14ac:dyDescent="0.25">
      <c r="A120" s="76" t="s">
        <v>108</v>
      </c>
      <c r="B120" s="62" t="s">
        <v>127</v>
      </c>
      <c r="C120" s="62" t="s">
        <v>134</v>
      </c>
      <c r="D120" s="69" t="s">
        <v>273</v>
      </c>
      <c r="E120" s="58">
        <v>200</v>
      </c>
      <c r="F120" s="2"/>
      <c r="G120" s="2">
        <f>Прил.4!H77</f>
        <v>10034860</v>
      </c>
      <c r="H120" s="2">
        <f>Прил.4!I77</f>
        <v>24000000</v>
      </c>
    </row>
    <row r="121" spans="1:40" s="26" customFormat="1" x14ac:dyDescent="0.25">
      <c r="A121" s="76" t="s">
        <v>83</v>
      </c>
      <c r="B121" s="66" t="s">
        <v>123</v>
      </c>
      <c r="C121" s="12" t="s">
        <v>121</v>
      </c>
      <c r="D121" s="72"/>
      <c r="E121" s="66"/>
      <c r="F121" s="2">
        <f>F122+F131</f>
        <v>14152648.09</v>
      </c>
      <c r="G121" s="2">
        <f>G122+G131</f>
        <v>16578064.26</v>
      </c>
      <c r="H121" s="2">
        <f>H122+H131</f>
        <v>16684464.26</v>
      </c>
      <c r="I121" s="41">
        <f>Прил.4!G78+Прил.4!G228</f>
        <v>14152648.09</v>
      </c>
      <c r="J121" s="41">
        <f>F121-I121</f>
        <v>0</v>
      </c>
      <c r="K121" s="33"/>
      <c r="L121" s="33"/>
      <c r="M121" s="41">
        <f>Прил.4!H78+Прил.4!H227</f>
        <v>16578064.26</v>
      </c>
      <c r="N121" s="41">
        <f>Прил.4!I78+Прил.4!I227</f>
        <v>16684464.26</v>
      </c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</row>
    <row r="122" spans="1:40" s="26" customFormat="1" x14ac:dyDescent="0.25">
      <c r="A122" s="277" t="s">
        <v>9</v>
      </c>
      <c r="B122" s="66" t="s">
        <v>123</v>
      </c>
      <c r="C122" s="12" t="s">
        <v>129</v>
      </c>
      <c r="D122" s="72"/>
      <c r="E122" s="66"/>
      <c r="F122" s="2">
        <f>F123+F125+F127+F129</f>
        <v>3366025.84</v>
      </c>
      <c r="G122" s="2">
        <f>G123+G125+G127+G129</f>
        <v>4470940.76</v>
      </c>
      <c r="H122" s="2">
        <f t="shared" ref="H122" si="26">H123+H125+H127+H129</f>
        <v>4470940.76</v>
      </c>
      <c r="I122" s="41"/>
      <c r="J122" s="41"/>
      <c r="K122" s="33"/>
      <c r="L122" s="33"/>
      <c r="M122" s="41">
        <f>G121-M121</f>
        <v>0</v>
      </c>
      <c r="N122" s="41">
        <f>N121-H121</f>
        <v>0</v>
      </c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</row>
    <row r="123" spans="1:40" s="25" customFormat="1" ht="47.25" x14ac:dyDescent="0.25">
      <c r="A123" s="37" t="s">
        <v>189</v>
      </c>
      <c r="B123" s="63" t="s">
        <v>123</v>
      </c>
      <c r="C123" s="63" t="s">
        <v>129</v>
      </c>
      <c r="D123" s="69" t="s">
        <v>200</v>
      </c>
      <c r="E123" s="61"/>
      <c r="F123" s="2">
        <f>F124</f>
        <v>1620025.73</v>
      </c>
      <c r="G123" s="2">
        <f t="shared" ref="G123:H123" si="27">G124</f>
        <v>1976930.76</v>
      </c>
      <c r="H123" s="2">
        <f t="shared" si="27"/>
        <v>1976930.76</v>
      </c>
    </row>
    <row r="124" spans="1:40" s="25" customFormat="1" ht="63" x14ac:dyDescent="0.25">
      <c r="A124" s="76" t="s">
        <v>107</v>
      </c>
      <c r="B124" s="62" t="s">
        <v>123</v>
      </c>
      <c r="C124" s="62" t="s">
        <v>129</v>
      </c>
      <c r="D124" s="69" t="s">
        <v>200</v>
      </c>
      <c r="E124" s="58">
        <v>100</v>
      </c>
      <c r="F124" s="4">
        <f>Прил.4!G81</f>
        <v>1620025.73</v>
      </c>
      <c r="G124" s="4">
        <f>Прил.4!H80</f>
        <v>1976930.76</v>
      </c>
      <c r="H124" s="4">
        <f>Прил.4!I80</f>
        <v>1976930.76</v>
      </c>
    </row>
    <row r="125" spans="1:40" s="33" customFormat="1" ht="31.5" x14ac:dyDescent="0.25">
      <c r="A125" s="37" t="s">
        <v>192</v>
      </c>
      <c r="B125" s="63" t="s">
        <v>123</v>
      </c>
      <c r="C125" s="63" t="s">
        <v>129</v>
      </c>
      <c r="D125" s="69" t="s">
        <v>201</v>
      </c>
      <c r="E125" s="58"/>
      <c r="F125" s="2">
        <f>F126</f>
        <v>711732.38</v>
      </c>
      <c r="G125" s="2">
        <f t="shared" ref="G125:H125" si="28">G126</f>
        <v>1451730</v>
      </c>
      <c r="H125" s="2">
        <f t="shared" si="28"/>
        <v>1451730</v>
      </c>
    </row>
    <row r="126" spans="1:40" s="58" customFormat="1" ht="63" x14ac:dyDescent="0.25">
      <c r="A126" s="76" t="s">
        <v>107</v>
      </c>
      <c r="B126" s="62" t="s">
        <v>123</v>
      </c>
      <c r="C126" s="62" t="s">
        <v>129</v>
      </c>
      <c r="D126" s="69" t="s">
        <v>201</v>
      </c>
      <c r="E126" s="58">
        <v>100</v>
      </c>
      <c r="F126" s="4">
        <f>Прил.4!G83</f>
        <v>711732.38</v>
      </c>
      <c r="G126" s="4">
        <f>Прил.4!H83</f>
        <v>1451730</v>
      </c>
      <c r="H126" s="4">
        <f>Прил.4!I83</f>
        <v>1451730</v>
      </c>
    </row>
    <row r="127" spans="1:40" s="61" customFormat="1" ht="157.5" x14ac:dyDescent="0.25">
      <c r="A127" s="23" t="s">
        <v>145</v>
      </c>
      <c r="B127" s="63" t="s">
        <v>123</v>
      </c>
      <c r="C127" s="63" t="s">
        <v>129</v>
      </c>
      <c r="D127" s="72" t="s">
        <v>138</v>
      </c>
      <c r="F127" s="2">
        <f>F128</f>
        <v>999180</v>
      </c>
      <c r="G127" s="2">
        <f t="shared" ref="G127:H127" si="29">G128</f>
        <v>1042280</v>
      </c>
      <c r="H127" s="2">
        <f t="shared" si="29"/>
        <v>1042280</v>
      </c>
    </row>
    <row r="128" spans="1:40" s="58" customFormat="1" ht="31.5" x14ac:dyDescent="0.25">
      <c r="A128" s="76" t="s">
        <v>108</v>
      </c>
      <c r="B128" s="63" t="s">
        <v>123</v>
      </c>
      <c r="C128" s="63" t="s">
        <v>129</v>
      </c>
      <c r="D128" s="69" t="s">
        <v>138</v>
      </c>
      <c r="E128" s="62" t="s">
        <v>109</v>
      </c>
      <c r="F128" s="4">
        <f>Прил.4!G85</f>
        <v>999180</v>
      </c>
      <c r="G128" s="4">
        <f>Прил.4!H85</f>
        <v>1042280</v>
      </c>
      <c r="H128" s="4">
        <f>Прил.4!I85</f>
        <v>1042280</v>
      </c>
    </row>
    <row r="129" spans="1:40" s="58" customFormat="1" ht="63" x14ac:dyDescent="0.25">
      <c r="A129" s="64" t="s">
        <v>174</v>
      </c>
      <c r="B129" s="63" t="s">
        <v>123</v>
      </c>
      <c r="C129" s="63" t="s">
        <v>129</v>
      </c>
      <c r="D129" s="72" t="s">
        <v>173</v>
      </c>
      <c r="E129" s="63"/>
      <c r="F129" s="22">
        <f>F130</f>
        <v>35087.730000000003</v>
      </c>
      <c r="G129" s="22">
        <f t="shared" ref="G129:H129" si="30">G130</f>
        <v>0</v>
      </c>
      <c r="H129" s="22">
        <f t="shared" si="30"/>
        <v>0</v>
      </c>
    </row>
    <row r="130" spans="1:40" s="58" customFormat="1" ht="63" x14ac:dyDescent="0.25">
      <c r="A130" s="76" t="s">
        <v>107</v>
      </c>
      <c r="B130" s="63" t="s">
        <v>123</v>
      </c>
      <c r="C130" s="63" t="s">
        <v>129</v>
      </c>
      <c r="D130" s="69" t="s">
        <v>173</v>
      </c>
      <c r="E130" s="62" t="s">
        <v>110</v>
      </c>
      <c r="F130" s="17">
        <f>Прил.4!G87</f>
        <v>35087.730000000003</v>
      </c>
      <c r="G130" s="17">
        <f>Прил.4!H87</f>
        <v>0</v>
      </c>
      <c r="H130" s="17">
        <f>Прил.4!I87</f>
        <v>0</v>
      </c>
    </row>
    <row r="131" spans="1:40" s="26" customFormat="1" x14ac:dyDescent="0.25">
      <c r="A131" s="277" t="s">
        <v>10</v>
      </c>
      <c r="B131" s="66" t="s">
        <v>123</v>
      </c>
      <c r="C131" s="12" t="s">
        <v>131</v>
      </c>
      <c r="D131" s="72"/>
      <c r="E131" s="66"/>
      <c r="F131" s="2">
        <f>F132+F136+F138</f>
        <v>10786622.25</v>
      </c>
      <c r="G131" s="2">
        <f>G132+G136+G138</f>
        <v>12107123.5</v>
      </c>
      <c r="H131" s="2">
        <f t="shared" ref="H131" si="31">H132+H136+H138</f>
        <v>12213523.5</v>
      </c>
      <c r="I131" s="41"/>
      <c r="J131" s="41"/>
      <c r="K131" s="33"/>
      <c r="L131" s="33"/>
      <c r="M131" s="41">
        <f>Прил.4!H88</f>
        <v>12007123.5</v>
      </c>
      <c r="N131" s="41">
        <f>Прил.4!I88</f>
        <v>12113523.5</v>
      </c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</row>
    <row r="132" spans="1:40" s="25" customFormat="1" ht="94.5" x14ac:dyDescent="0.25">
      <c r="A132" s="64" t="s">
        <v>26</v>
      </c>
      <c r="B132" s="63" t="s">
        <v>123</v>
      </c>
      <c r="C132" s="63" t="s">
        <v>131</v>
      </c>
      <c r="D132" s="72" t="s">
        <v>56</v>
      </c>
      <c r="E132" s="61"/>
      <c r="F132" s="2">
        <f>F133+F134+F135</f>
        <v>8949622.25</v>
      </c>
      <c r="G132" s="2">
        <f t="shared" ref="G132:H132" si="32">G133+G134+G135</f>
        <v>10668123.5</v>
      </c>
      <c r="H132" s="2">
        <f t="shared" si="32"/>
        <v>10858523.5</v>
      </c>
      <c r="M132" s="24">
        <f>M131-G131</f>
        <v>-100000</v>
      </c>
      <c r="N132" s="24">
        <f>N131-H131</f>
        <v>-100000</v>
      </c>
    </row>
    <row r="133" spans="1:40" s="36" customFormat="1" ht="63" x14ac:dyDescent="0.25">
      <c r="A133" s="76" t="s">
        <v>107</v>
      </c>
      <c r="B133" s="62" t="s">
        <v>123</v>
      </c>
      <c r="C133" s="62" t="s">
        <v>131</v>
      </c>
      <c r="D133" s="69" t="s">
        <v>56</v>
      </c>
      <c r="E133" s="58">
        <v>100</v>
      </c>
      <c r="F133" s="2">
        <f>Прил.4!G90</f>
        <v>7179622.25</v>
      </c>
      <c r="G133" s="2">
        <f>Прил.4!H90</f>
        <v>8953523.5</v>
      </c>
      <c r="H133" s="2">
        <f>Прил.4!I90</f>
        <v>8953523.5</v>
      </c>
    </row>
    <row r="134" spans="1:40" s="25" customFormat="1" ht="31.5" x14ac:dyDescent="0.25">
      <c r="A134" s="76" t="s">
        <v>108</v>
      </c>
      <c r="B134" s="62" t="s">
        <v>123</v>
      </c>
      <c r="C134" s="62" t="s">
        <v>131</v>
      </c>
      <c r="D134" s="69" t="s">
        <v>56</v>
      </c>
      <c r="E134" s="58">
        <v>200</v>
      </c>
      <c r="F134" s="2">
        <f>Прил.4!G91</f>
        <v>430000</v>
      </c>
      <c r="G134" s="2">
        <f>Прил.4!H91</f>
        <v>294600</v>
      </c>
      <c r="H134" s="2">
        <f>Прил.4!I91</f>
        <v>485000</v>
      </c>
    </row>
    <row r="135" spans="1:40" s="28" customFormat="1" x14ac:dyDescent="0.25">
      <c r="A135" s="76" t="s">
        <v>96</v>
      </c>
      <c r="B135" s="62" t="s">
        <v>123</v>
      </c>
      <c r="C135" s="62" t="s">
        <v>131</v>
      </c>
      <c r="D135" s="69" t="s">
        <v>56</v>
      </c>
      <c r="E135" s="58">
        <v>800</v>
      </c>
      <c r="F135" s="2">
        <f>Прил.4!G92</f>
        <v>1340000</v>
      </c>
      <c r="G135" s="2">
        <f>Прил.4!H92</f>
        <v>1420000</v>
      </c>
      <c r="H135" s="2">
        <f>Прил.4!I92</f>
        <v>1420000</v>
      </c>
    </row>
    <row r="136" spans="1:40" s="28" customFormat="1" ht="47.25" x14ac:dyDescent="0.25">
      <c r="A136" s="39" t="s">
        <v>194</v>
      </c>
      <c r="B136" s="63" t="s">
        <v>123</v>
      </c>
      <c r="C136" s="63" t="s">
        <v>131</v>
      </c>
      <c r="D136" s="72" t="s">
        <v>202</v>
      </c>
      <c r="E136" s="65"/>
      <c r="F136" s="2">
        <f>F137</f>
        <v>1337000</v>
      </c>
      <c r="G136" s="2">
        <f t="shared" ref="G136:H136" si="33">G137</f>
        <v>1339000</v>
      </c>
      <c r="H136" s="2">
        <f t="shared" si="33"/>
        <v>1255000</v>
      </c>
    </row>
    <row r="137" spans="1:40" s="25" customFormat="1" ht="31.5" x14ac:dyDescent="0.25">
      <c r="A137" s="76" t="s">
        <v>108</v>
      </c>
      <c r="B137" s="62" t="s">
        <v>123</v>
      </c>
      <c r="C137" s="62" t="s">
        <v>131</v>
      </c>
      <c r="D137" s="69" t="s">
        <v>202</v>
      </c>
      <c r="E137" s="58">
        <v>200</v>
      </c>
      <c r="F137" s="4">
        <f>Прил.4!G94</f>
        <v>1337000</v>
      </c>
      <c r="G137" s="4">
        <f>Прил.4!H94</f>
        <v>1339000</v>
      </c>
      <c r="H137" s="4">
        <f>Прил.4!I94</f>
        <v>1255000</v>
      </c>
    </row>
    <row r="138" spans="1:40" s="61" customFormat="1" ht="141.75" x14ac:dyDescent="0.25">
      <c r="A138" s="40" t="s">
        <v>219</v>
      </c>
      <c r="B138" s="63" t="s">
        <v>123</v>
      </c>
      <c r="C138" s="63" t="s">
        <v>131</v>
      </c>
      <c r="D138" s="72" t="s">
        <v>218</v>
      </c>
      <c r="F138" s="2">
        <f>F139</f>
        <v>500000</v>
      </c>
      <c r="G138" s="2">
        <f t="shared" ref="G138:H138" si="34">G139</f>
        <v>100000</v>
      </c>
      <c r="H138" s="2">
        <f t="shared" si="34"/>
        <v>100000</v>
      </c>
    </row>
    <row r="139" spans="1:40" s="58" customFormat="1" ht="31.5" x14ac:dyDescent="0.25">
      <c r="A139" s="76" t="s">
        <v>108</v>
      </c>
      <c r="B139" s="63" t="s">
        <v>123</v>
      </c>
      <c r="C139" s="63" t="s">
        <v>131</v>
      </c>
      <c r="D139" s="69" t="s">
        <v>218</v>
      </c>
      <c r="E139" s="58">
        <v>200</v>
      </c>
      <c r="F139" s="4">
        <f>Прил.4!G230</f>
        <v>500000</v>
      </c>
      <c r="G139" s="4">
        <f>Прил.4!H230</f>
        <v>100000</v>
      </c>
      <c r="H139" s="4">
        <f>Прил.4!I230</f>
        <v>100000</v>
      </c>
    </row>
    <row r="140" spans="1:40" s="29" customFormat="1" x14ac:dyDescent="0.25">
      <c r="A140" s="64" t="s">
        <v>84</v>
      </c>
      <c r="B140" s="66" t="s">
        <v>129</v>
      </c>
      <c r="C140" s="12" t="s">
        <v>121</v>
      </c>
      <c r="D140" s="72"/>
      <c r="E140" s="66"/>
      <c r="F140" s="2">
        <f>F141</f>
        <v>7298190.5300000003</v>
      </c>
      <c r="G140" s="2">
        <f t="shared" ref="G140:H140" si="35">G141</f>
        <v>7139732.0800000001</v>
      </c>
      <c r="H140" s="2">
        <f t="shared" si="35"/>
        <v>7139732.0800000001</v>
      </c>
      <c r="I140" s="28"/>
      <c r="J140" s="28"/>
      <c r="K140" s="28"/>
      <c r="L140" s="28"/>
      <c r="M140" s="43">
        <f>Прил.4!H95</f>
        <v>7139732.0800000001</v>
      </c>
      <c r="N140" s="43">
        <f>Прил.4!I95</f>
        <v>7139732.0800000001</v>
      </c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</row>
    <row r="141" spans="1:40" s="33" customFormat="1" ht="31.5" x14ac:dyDescent="0.25">
      <c r="A141" s="72" t="s">
        <v>27</v>
      </c>
      <c r="B141" s="66" t="s">
        <v>129</v>
      </c>
      <c r="C141" s="12" t="s">
        <v>129</v>
      </c>
      <c r="D141" s="66"/>
      <c r="E141" s="66"/>
      <c r="F141" s="2">
        <f>F142+F144+F147+F149</f>
        <v>7298190.5300000003</v>
      </c>
      <c r="G141" s="2">
        <f t="shared" ref="G141:H141" si="36">G142+G144+G147+G149</f>
        <v>7139732.0800000001</v>
      </c>
      <c r="H141" s="2">
        <f t="shared" si="36"/>
        <v>7139732.0800000001</v>
      </c>
      <c r="M141" s="41">
        <f>M140-G140</f>
        <v>0</v>
      </c>
      <c r="N141" s="41">
        <f>N140-H140</f>
        <v>0</v>
      </c>
    </row>
    <row r="142" spans="1:40" s="25" customFormat="1" ht="47.25" x14ac:dyDescent="0.25">
      <c r="A142" s="37" t="s">
        <v>189</v>
      </c>
      <c r="B142" s="63" t="s">
        <v>129</v>
      </c>
      <c r="C142" s="63" t="s">
        <v>129</v>
      </c>
      <c r="D142" s="69" t="s">
        <v>203</v>
      </c>
      <c r="E142" s="61"/>
      <c r="F142" s="2">
        <f>F143</f>
        <v>5782576.3300000001</v>
      </c>
      <c r="G142" s="2">
        <f t="shared" ref="G142:H142" si="37">G143</f>
        <v>7139732.0800000001</v>
      </c>
      <c r="H142" s="2">
        <f t="shared" si="37"/>
        <v>7139732.0800000001</v>
      </c>
    </row>
    <row r="143" spans="1:40" s="25" customFormat="1" ht="63" x14ac:dyDescent="0.25">
      <c r="A143" s="76" t="s">
        <v>107</v>
      </c>
      <c r="B143" s="62" t="s">
        <v>129</v>
      </c>
      <c r="C143" s="62" t="s">
        <v>129</v>
      </c>
      <c r="D143" s="69" t="s">
        <v>203</v>
      </c>
      <c r="E143" s="58">
        <v>100</v>
      </c>
      <c r="F143" s="4">
        <f>Прил.4!G98</f>
        <v>5782576.3300000001</v>
      </c>
      <c r="G143" s="4">
        <f>Прил.4!H98</f>
        <v>7139732.0800000001</v>
      </c>
      <c r="H143" s="4">
        <f>Прил.4!I98</f>
        <v>7139732.0800000001</v>
      </c>
    </row>
    <row r="144" spans="1:40" s="28" customFormat="1" ht="47.25" x14ac:dyDescent="0.25">
      <c r="A144" s="39" t="s">
        <v>41</v>
      </c>
      <c r="B144" s="63" t="s">
        <v>129</v>
      </c>
      <c r="C144" s="63" t="s">
        <v>129</v>
      </c>
      <c r="D144" s="72" t="s">
        <v>57</v>
      </c>
      <c r="E144" s="61"/>
      <c r="F144" s="2">
        <f>F145+F146</f>
        <v>1500</v>
      </c>
      <c r="G144" s="2">
        <f>G145</f>
        <v>0</v>
      </c>
      <c r="H144" s="2">
        <f t="shared" ref="H144" si="38">H145</f>
        <v>0</v>
      </c>
    </row>
    <row r="145" spans="1:40" s="28" customFormat="1" ht="31.5" x14ac:dyDescent="0.25">
      <c r="A145" s="76" t="s">
        <v>108</v>
      </c>
      <c r="B145" s="62" t="s">
        <v>129</v>
      </c>
      <c r="C145" s="62" t="s">
        <v>129</v>
      </c>
      <c r="D145" s="69" t="s">
        <v>57</v>
      </c>
      <c r="E145" s="58">
        <v>200</v>
      </c>
      <c r="F145" s="2">
        <f>Прил.4!G100</f>
        <v>0</v>
      </c>
      <c r="G145" s="2">
        <f>Прил.4!H100</f>
        <v>0</v>
      </c>
      <c r="H145" s="2">
        <f>Прил.4!I100</f>
        <v>0</v>
      </c>
    </row>
    <row r="146" spans="1:40" s="28" customFormat="1" x14ac:dyDescent="0.25">
      <c r="A146" s="76" t="s">
        <v>96</v>
      </c>
      <c r="B146" s="62" t="s">
        <v>129</v>
      </c>
      <c r="C146" s="62" t="s">
        <v>129</v>
      </c>
      <c r="D146" s="69" t="s">
        <v>57</v>
      </c>
      <c r="E146" s="58">
        <v>800</v>
      </c>
      <c r="F146" s="2">
        <f>Прил.4!G101</f>
        <v>1500</v>
      </c>
      <c r="G146" s="2"/>
      <c r="H146" s="2"/>
    </row>
    <row r="147" spans="1:40" s="28" customFormat="1" ht="31.5" x14ac:dyDescent="0.25">
      <c r="A147" s="39" t="s">
        <v>192</v>
      </c>
      <c r="B147" s="63" t="s">
        <v>129</v>
      </c>
      <c r="C147" s="63" t="s">
        <v>129</v>
      </c>
      <c r="D147" s="72" t="s">
        <v>204</v>
      </c>
      <c r="E147" s="61"/>
      <c r="F147" s="2">
        <f>F148</f>
        <v>1408851.06</v>
      </c>
      <c r="G147" s="2">
        <f t="shared" ref="G147:H147" si="39">G148</f>
        <v>0</v>
      </c>
      <c r="H147" s="2">
        <f t="shared" si="39"/>
        <v>0</v>
      </c>
    </row>
    <row r="148" spans="1:40" s="28" customFormat="1" ht="31.5" x14ac:dyDescent="0.25">
      <c r="A148" s="76" t="s">
        <v>108</v>
      </c>
      <c r="B148" s="62" t="s">
        <v>129</v>
      </c>
      <c r="C148" s="62" t="s">
        <v>129</v>
      </c>
      <c r="D148" s="69" t="s">
        <v>204</v>
      </c>
      <c r="E148" s="58">
        <v>200</v>
      </c>
      <c r="F148" s="2">
        <f>Прил.4!G103</f>
        <v>1408851.06</v>
      </c>
      <c r="G148" s="2">
        <f>Прил.4!H103</f>
        <v>0</v>
      </c>
      <c r="H148" s="2">
        <f>Прил.4!I103</f>
        <v>0</v>
      </c>
    </row>
    <row r="149" spans="1:40" s="28" customFormat="1" ht="63" x14ac:dyDescent="0.25">
      <c r="A149" s="64" t="s">
        <v>174</v>
      </c>
      <c r="B149" s="63" t="s">
        <v>129</v>
      </c>
      <c r="C149" s="63" t="s">
        <v>129</v>
      </c>
      <c r="D149" s="72" t="s">
        <v>173</v>
      </c>
      <c r="E149" s="61"/>
      <c r="F149" s="2">
        <f>F150</f>
        <v>105263.14</v>
      </c>
      <c r="G149" s="2">
        <f t="shared" ref="G149:H149" si="40">G150</f>
        <v>0</v>
      </c>
      <c r="H149" s="2">
        <f t="shared" si="40"/>
        <v>0</v>
      </c>
    </row>
    <row r="150" spans="1:40" s="28" customFormat="1" ht="63" x14ac:dyDescent="0.25">
      <c r="A150" s="76" t="s">
        <v>107</v>
      </c>
      <c r="B150" s="62" t="s">
        <v>129</v>
      </c>
      <c r="C150" s="62" t="s">
        <v>129</v>
      </c>
      <c r="D150" s="69" t="s">
        <v>173</v>
      </c>
      <c r="E150" s="58">
        <v>100</v>
      </c>
      <c r="F150" s="2">
        <f>Прил.4!G105</f>
        <v>105263.14</v>
      </c>
      <c r="G150" s="2">
        <f>Прил.4!H105</f>
        <v>0</v>
      </c>
      <c r="H150" s="2">
        <f>Прил.4!I105</f>
        <v>0</v>
      </c>
    </row>
    <row r="151" spans="1:40" s="26" customFormat="1" x14ac:dyDescent="0.25">
      <c r="A151" s="76" t="s">
        <v>85</v>
      </c>
      <c r="B151" s="66" t="s">
        <v>130</v>
      </c>
      <c r="C151" s="12" t="s">
        <v>121</v>
      </c>
      <c r="D151" s="72"/>
      <c r="E151" s="64"/>
      <c r="F151" s="2">
        <f>F152+F179+F217+F230+F233+F244</f>
        <v>1083856811.6199999</v>
      </c>
      <c r="G151" s="2">
        <f>G152+G179+G217+G230+G233+G244</f>
        <v>1485119425.74</v>
      </c>
      <c r="H151" s="2">
        <f>H152+H179+H217+H230+H233+H244</f>
        <v>1268265447.4000001</v>
      </c>
      <c r="I151" s="41">
        <f>Прил.4!G106+Прил.4!G240</f>
        <v>1083856811.6199999</v>
      </c>
      <c r="J151" s="41">
        <f>F151-I151</f>
        <v>0</v>
      </c>
      <c r="K151" s="33"/>
      <c r="L151" s="33"/>
      <c r="M151" s="41">
        <f>Прил.4!H106+Прил.4!H240</f>
        <v>1485119425.7399998</v>
      </c>
      <c r="N151" s="41">
        <f>Прил.4!I240+Прил.4!I106</f>
        <v>1268265447.4000001</v>
      </c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</row>
    <row r="152" spans="1:40" s="25" customFormat="1" x14ac:dyDescent="0.25">
      <c r="A152" s="72" t="s">
        <v>11</v>
      </c>
      <c r="B152" s="66" t="s">
        <v>130</v>
      </c>
      <c r="C152" s="12" t="s">
        <v>122</v>
      </c>
      <c r="D152" s="66"/>
      <c r="E152" s="66"/>
      <c r="F152" s="2">
        <f>F155+F168+F172+F157+F170+F153</f>
        <v>293944291.63</v>
      </c>
      <c r="G152" s="2">
        <f t="shared" ref="G152:H152" si="41">G155+G168+G172+G157+G170+G153</f>
        <v>370553470.04999995</v>
      </c>
      <c r="H152" s="2">
        <f t="shared" si="41"/>
        <v>308745636.44999999</v>
      </c>
      <c r="I152" s="24">
        <f>Прил.4!G241</f>
        <v>293944291.63</v>
      </c>
      <c r="M152" s="24">
        <f>M151-G151</f>
        <v>0</v>
      </c>
      <c r="N152" s="24">
        <f>N151-H151</f>
        <v>0</v>
      </c>
    </row>
    <row r="153" spans="1:40" s="25" customFormat="1" ht="63" x14ac:dyDescent="0.25">
      <c r="A153" s="302" t="s">
        <v>250</v>
      </c>
      <c r="B153" s="66" t="s">
        <v>130</v>
      </c>
      <c r="C153" s="12" t="s">
        <v>122</v>
      </c>
      <c r="D153" s="302" t="s">
        <v>257</v>
      </c>
      <c r="E153" s="66"/>
      <c r="F153" s="2">
        <f>F154</f>
        <v>0</v>
      </c>
      <c r="G153" s="2">
        <f>G154</f>
        <v>58076560.899999999</v>
      </c>
      <c r="H153" s="2">
        <f>H154</f>
        <v>0</v>
      </c>
      <c r="M153" s="24">
        <f>Прил.4!G241</f>
        <v>293944291.63</v>
      </c>
    </row>
    <row r="154" spans="1:40" s="25" customFormat="1" ht="31.5" x14ac:dyDescent="0.25">
      <c r="A154" s="76" t="s">
        <v>108</v>
      </c>
      <c r="B154" s="66" t="s">
        <v>130</v>
      </c>
      <c r="C154" s="12" t="s">
        <v>122</v>
      </c>
      <c r="D154" s="302" t="s">
        <v>257</v>
      </c>
      <c r="E154" s="66" t="s">
        <v>109</v>
      </c>
      <c r="F154" s="2">
        <f>Прил.4!G108</f>
        <v>0</v>
      </c>
      <c r="G154" s="2">
        <f>Прил.4!H108</f>
        <v>58076560.899999999</v>
      </c>
      <c r="H154" s="2">
        <f>Прил.4!I108</f>
        <v>0</v>
      </c>
    </row>
    <row r="155" spans="1:40" s="34" customFormat="1" ht="189" x14ac:dyDescent="0.25">
      <c r="A155" s="303" t="s">
        <v>175</v>
      </c>
      <c r="B155" s="66" t="s">
        <v>130</v>
      </c>
      <c r="C155" s="12" t="s">
        <v>122</v>
      </c>
      <c r="D155" s="72" t="s">
        <v>176</v>
      </c>
      <c r="E155" s="64"/>
      <c r="F155" s="2">
        <f>F156</f>
        <v>11351980</v>
      </c>
      <c r="G155" s="2">
        <f>G156</f>
        <v>12092980</v>
      </c>
      <c r="H155" s="2">
        <f>H156</f>
        <v>12092980</v>
      </c>
    </row>
    <row r="156" spans="1:40" s="25" customFormat="1" ht="63" x14ac:dyDescent="0.25">
      <c r="A156" s="76" t="s">
        <v>107</v>
      </c>
      <c r="B156" s="3" t="s">
        <v>130</v>
      </c>
      <c r="C156" s="67" t="s">
        <v>122</v>
      </c>
      <c r="D156" s="69" t="s">
        <v>176</v>
      </c>
      <c r="E156" s="68">
        <v>100</v>
      </c>
      <c r="F156" s="4">
        <f>Прил.4!G243</f>
        <v>11351980</v>
      </c>
      <c r="G156" s="4">
        <f>Прил.4!H243</f>
        <v>12092980</v>
      </c>
      <c r="H156" s="4">
        <f>Прил.4!I243</f>
        <v>12092980</v>
      </c>
    </row>
    <row r="157" spans="1:40" s="34" customFormat="1" ht="177" customHeight="1" x14ac:dyDescent="0.25">
      <c r="A157" s="76" t="s">
        <v>180</v>
      </c>
      <c r="B157" s="3" t="s">
        <v>130</v>
      </c>
      <c r="C157" s="67" t="s">
        <v>122</v>
      </c>
      <c r="D157" s="72" t="s">
        <v>220</v>
      </c>
      <c r="E157" s="68"/>
      <c r="F157" s="4">
        <f>F158+F160+F162+F164+F166</f>
        <v>231854582</v>
      </c>
      <c r="G157" s="4">
        <f>G158+G160+G162+G164+G166</f>
        <v>256632770</v>
      </c>
      <c r="H157" s="4">
        <f>H158+H160+H162+H164+H166</f>
        <v>256632770</v>
      </c>
    </row>
    <row r="158" spans="1:40" s="25" customFormat="1" ht="63" x14ac:dyDescent="0.25">
      <c r="A158" s="64" t="s">
        <v>178</v>
      </c>
      <c r="B158" s="63" t="s">
        <v>130</v>
      </c>
      <c r="C158" s="63" t="s">
        <v>122</v>
      </c>
      <c r="D158" s="72" t="s">
        <v>225</v>
      </c>
      <c r="E158" s="68"/>
      <c r="F158" s="4">
        <f>F159</f>
        <v>707539.56</v>
      </c>
      <c r="G158" s="4">
        <f>G159</f>
        <v>750208.32</v>
      </c>
      <c r="H158" s="4">
        <f>H159</f>
        <v>750208.32</v>
      </c>
    </row>
    <row r="159" spans="1:40" s="25" customFormat="1" ht="63" x14ac:dyDescent="0.25">
      <c r="A159" s="76" t="s">
        <v>107</v>
      </c>
      <c r="B159" s="62" t="s">
        <v>130</v>
      </c>
      <c r="C159" s="62" t="s">
        <v>122</v>
      </c>
      <c r="D159" s="72" t="s">
        <v>225</v>
      </c>
      <c r="E159" s="68">
        <v>100</v>
      </c>
      <c r="F159" s="4">
        <f>Прил.4!G246</f>
        <v>707539.56</v>
      </c>
      <c r="G159" s="4">
        <f>Прил.4!H246</f>
        <v>750208.32</v>
      </c>
      <c r="H159" s="4">
        <f>Прил.4!I246</f>
        <v>750208.32</v>
      </c>
    </row>
    <row r="160" spans="1:40" s="25" customFormat="1" ht="94.5" x14ac:dyDescent="0.25">
      <c r="A160" s="64" t="s">
        <v>179</v>
      </c>
      <c r="B160" s="63" t="s">
        <v>130</v>
      </c>
      <c r="C160" s="63" t="s">
        <v>122</v>
      </c>
      <c r="D160" s="72" t="s">
        <v>221</v>
      </c>
      <c r="E160" s="68"/>
      <c r="F160" s="4">
        <f>F161</f>
        <v>54995860.039999999</v>
      </c>
      <c r="G160" s="4">
        <f>G161</f>
        <v>62463934.280000001</v>
      </c>
      <c r="H160" s="4">
        <f>H161</f>
        <v>62463934.280000001</v>
      </c>
    </row>
    <row r="161" spans="1:8" s="25" customFormat="1" ht="63" x14ac:dyDescent="0.25">
      <c r="A161" s="76" t="s">
        <v>107</v>
      </c>
      <c r="B161" s="62" t="s">
        <v>130</v>
      </c>
      <c r="C161" s="62" t="s">
        <v>122</v>
      </c>
      <c r="D161" s="72" t="s">
        <v>221</v>
      </c>
      <c r="E161" s="68">
        <v>100</v>
      </c>
      <c r="F161" s="4">
        <f>Прил.4!G248</f>
        <v>54995860.039999999</v>
      </c>
      <c r="G161" s="4">
        <f>Прил.4!H248</f>
        <v>62463934.280000001</v>
      </c>
      <c r="H161" s="4">
        <f>Прил.4!I248</f>
        <v>62463934.280000001</v>
      </c>
    </row>
    <row r="162" spans="1:8" s="25" customFormat="1" ht="47.25" x14ac:dyDescent="0.25">
      <c r="A162" s="64" t="s">
        <v>182</v>
      </c>
      <c r="B162" s="63" t="s">
        <v>130</v>
      </c>
      <c r="C162" s="63" t="s">
        <v>122</v>
      </c>
      <c r="D162" s="72" t="s">
        <v>222</v>
      </c>
      <c r="E162" s="68"/>
      <c r="F162" s="4">
        <f>F163</f>
        <v>126413038.31</v>
      </c>
      <c r="G162" s="4">
        <f>G163</f>
        <v>134346129.55000001</v>
      </c>
      <c r="H162" s="4">
        <f>H163</f>
        <v>134346129.55000001</v>
      </c>
    </row>
    <row r="163" spans="1:8" s="25" customFormat="1" ht="63" x14ac:dyDescent="0.25">
      <c r="A163" s="76" t="s">
        <v>107</v>
      </c>
      <c r="B163" s="62" t="s">
        <v>130</v>
      </c>
      <c r="C163" s="62" t="s">
        <v>122</v>
      </c>
      <c r="D163" s="69" t="s">
        <v>222</v>
      </c>
      <c r="E163" s="68">
        <v>100</v>
      </c>
      <c r="F163" s="4">
        <f>Прил.4!G250</f>
        <v>126413038.31</v>
      </c>
      <c r="G163" s="4">
        <f>Прил.4!H250</f>
        <v>134346129.55000001</v>
      </c>
      <c r="H163" s="4">
        <f>Прил.4!I250</f>
        <v>134346129.55000001</v>
      </c>
    </row>
    <row r="164" spans="1:8" s="25" customFormat="1" ht="63" x14ac:dyDescent="0.25">
      <c r="A164" s="64" t="s">
        <v>183</v>
      </c>
      <c r="B164" s="63" t="s">
        <v>130</v>
      </c>
      <c r="C164" s="63" t="s">
        <v>122</v>
      </c>
      <c r="D164" s="72" t="s">
        <v>223</v>
      </c>
      <c r="E164" s="68"/>
      <c r="F164" s="4">
        <f>F165</f>
        <v>5309872.05</v>
      </c>
      <c r="G164" s="4">
        <f>G165</f>
        <v>5615103.4299999997</v>
      </c>
      <c r="H164" s="4">
        <f>H165</f>
        <v>5615103.4299999997</v>
      </c>
    </row>
    <row r="165" spans="1:8" s="25" customFormat="1" ht="63" x14ac:dyDescent="0.25">
      <c r="A165" s="76" t="s">
        <v>107</v>
      </c>
      <c r="B165" s="62" t="s">
        <v>130</v>
      </c>
      <c r="C165" s="62" t="s">
        <v>122</v>
      </c>
      <c r="D165" s="69" t="s">
        <v>223</v>
      </c>
      <c r="E165" s="68">
        <v>100</v>
      </c>
      <c r="F165" s="4">
        <f>Прил.4!G252</f>
        <v>5309872.05</v>
      </c>
      <c r="G165" s="4">
        <f>Прил.4!H252</f>
        <v>5615103.4299999997</v>
      </c>
      <c r="H165" s="4">
        <f>Прил.4!I252</f>
        <v>5615103.4299999997</v>
      </c>
    </row>
    <row r="166" spans="1:8" s="25" customFormat="1" ht="63" x14ac:dyDescent="0.25">
      <c r="A166" s="64" t="s">
        <v>181</v>
      </c>
      <c r="B166" s="63" t="s">
        <v>130</v>
      </c>
      <c r="C166" s="63" t="s">
        <v>122</v>
      </c>
      <c r="D166" s="72" t="s">
        <v>224</v>
      </c>
      <c r="E166" s="68"/>
      <c r="F166" s="4">
        <f>F167</f>
        <v>44428272.039999999</v>
      </c>
      <c r="G166" s="4">
        <f>G167</f>
        <v>53457394.420000002</v>
      </c>
      <c r="H166" s="4">
        <f>H167</f>
        <v>53457394.420000002</v>
      </c>
    </row>
    <row r="167" spans="1:8" s="25" customFormat="1" ht="63" x14ac:dyDescent="0.25">
      <c r="A167" s="76" t="s">
        <v>107</v>
      </c>
      <c r="B167" s="62" t="s">
        <v>130</v>
      </c>
      <c r="C167" s="62" t="s">
        <v>122</v>
      </c>
      <c r="D167" s="69" t="s">
        <v>224</v>
      </c>
      <c r="E167" s="68">
        <v>100</v>
      </c>
      <c r="F167" s="4">
        <f>Прил.4!G254</f>
        <v>44428272.039999999</v>
      </c>
      <c r="G167" s="4">
        <f>Прил.4!H254</f>
        <v>53457394.420000002</v>
      </c>
      <c r="H167" s="4">
        <f>Прил.4!I254</f>
        <v>53457394.420000002</v>
      </c>
    </row>
    <row r="168" spans="1:8" s="35" customFormat="1" ht="195" customHeight="1" x14ac:dyDescent="0.25">
      <c r="A168" s="64" t="s">
        <v>106</v>
      </c>
      <c r="B168" s="66" t="s">
        <v>130</v>
      </c>
      <c r="C168" s="12" t="s">
        <v>122</v>
      </c>
      <c r="D168" s="72" t="s">
        <v>104</v>
      </c>
      <c r="E168" s="61"/>
      <c r="F168" s="2">
        <f>F169</f>
        <v>1077800</v>
      </c>
      <c r="G168" s="2">
        <f>G169</f>
        <v>1029800</v>
      </c>
      <c r="H168" s="2">
        <f>H169</f>
        <v>1043400</v>
      </c>
    </row>
    <row r="169" spans="1:8" s="25" customFormat="1" ht="31.5" x14ac:dyDescent="0.25">
      <c r="A169" s="76" t="s">
        <v>108</v>
      </c>
      <c r="B169" s="3" t="s">
        <v>130</v>
      </c>
      <c r="C169" s="67" t="s">
        <v>122</v>
      </c>
      <c r="D169" s="69" t="s">
        <v>104</v>
      </c>
      <c r="E169" s="57">
        <v>200</v>
      </c>
      <c r="F169" s="4">
        <f>Прил.4!G263</f>
        <v>1077800</v>
      </c>
      <c r="G169" s="4">
        <f>Прил.4!H263</f>
        <v>1029800</v>
      </c>
      <c r="H169" s="4">
        <f>Прил.4!I263</f>
        <v>1043400</v>
      </c>
    </row>
    <row r="170" spans="1:8" s="28" customFormat="1" ht="47.25" x14ac:dyDescent="0.25">
      <c r="A170" s="39" t="s">
        <v>194</v>
      </c>
      <c r="B170" s="63" t="s">
        <v>130</v>
      </c>
      <c r="C170" s="63" t="s">
        <v>122</v>
      </c>
      <c r="D170" s="72" t="s">
        <v>226</v>
      </c>
      <c r="E170" s="61"/>
      <c r="F170" s="2">
        <f>F171</f>
        <v>7619990.96</v>
      </c>
      <c r="G170" s="2">
        <f t="shared" ref="G170:H170" si="42">G171</f>
        <v>9714118.3900000006</v>
      </c>
      <c r="H170" s="2">
        <f t="shared" si="42"/>
        <v>7234895.3799999999</v>
      </c>
    </row>
    <row r="171" spans="1:8" s="25" customFormat="1" ht="31.5" x14ac:dyDescent="0.25">
      <c r="A171" s="76" t="s">
        <v>108</v>
      </c>
      <c r="B171" s="62" t="s">
        <v>130</v>
      </c>
      <c r="C171" s="62" t="s">
        <v>122</v>
      </c>
      <c r="D171" s="69" t="s">
        <v>226</v>
      </c>
      <c r="E171" s="58">
        <v>200</v>
      </c>
      <c r="F171" s="4">
        <f>Прил.4!G261</f>
        <v>7619990.96</v>
      </c>
      <c r="G171" s="4">
        <f>Прил.4!H261</f>
        <v>9714118.3900000006</v>
      </c>
      <c r="H171" s="4">
        <f>Прил.4!I261</f>
        <v>7234895.3799999999</v>
      </c>
    </row>
    <row r="172" spans="1:8" s="36" customFormat="1" ht="31.5" x14ac:dyDescent="0.25">
      <c r="A172" s="72" t="s">
        <v>53</v>
      </c>
      <c r="B172" s="66" t="s">
        <v>130</v>
      </c>
      <c r="C172" s="12" t="s">
        <v>122</v>
      </c>
      <c r="D172" s="72" t="s">
        <v>69</v>
      </c>
      <c r="E172" s="64"/>
      <c r="F172" s="2">
        <f>F173+F174+F176+F175</f>
        <v>42039938.670000002</v>
      </c>
      <c r="G172" s="2">
        <f>G173+G174+G176+G175</f>
        <v>33007240.759999998</v>
      </c>
      <c r="H172" s="2">
        <f>H173+H174+H176+H175</f>
        <v>31741591.07</v>
      </c>
    </row>
    <row r="173" spans="1:8" s="25" customFormat="1" ht="63" x14ac:dyDescent="0.25">
      <c r="A173" s="76" t="s">
        <v>107</v>
      </c>
      <c r="B173" s="3" t="s">
        <v>130</v>
      </c>
      <c r="C173" s="67" t="s">
        <v>122</v>
      </c>
      <c r="D173" s="72" t="s">
        <v>69</v>
      </c>
      <c r="E173" s="68">
        <v>100</v>
      </c>
      <c r="F173" s="4">
        <f>Прил.4!G256</f>
        <v>817245.78</v>
      </c>
      <c r="G173" s="4">
        <f>Прил.4!H256</f>
        <v>987702.41</v>
      </c>
      <c r="H173" s="4">
        <f>Прил.4!I256</f>
        <v>987702.41</v>
      </c>
    </row>
    <row r="174" spans="1:8" s="25" customFormat="1" ht="31.5" x14ac:dyDescent="0.25">
      <c r="A174" s="76" t="s">
        <v>108</v>
      </c>
      <c r="B174" s="3" t="s">
        <v>130</v>
      </c>
      <c r="C174" s="67" t="s">
        <v>122</v>
      </c>
      <c r="D174" s="72" t="s">
        <v>69</v>
      </c>
      <c r="E174" s="67" t="s">
        <v>109</v>
      </c>
      <c r="F174" s="4">
        <f>Прил.4!G257</f>
        <v>39962513.969999999</v>
      </c>
      <c r="G174" s="4">
        <f>Прил.4!H257</f>
        <v>30365909.219999999</v>
      </c>
      <c r="H174" s="4">
        <f>Прил.4!I257</f>
        <v>29746983</v>
      </c>
    </row>
    <row r="175" spans="1:8" s="25" customFormat="1" ht="31.5" x14ac:dyDescent="0.25">
      <c r="A175" s="76" t="s">
        <v>113</v>
      </c>
      <c r="B175" s="3" t="s">
        <v>130</v>
      </c>
      <c r="C175" s="67" t="s">
        <v>122</v>
      </c>
      <c r="D175" s="72" t="s">
        <v>69</v>
      </c>
      <c r="E175" s="67" t="s">
        <v>111</v>
      </c>
      <c r="F175" s="4">
        <f>Прил.4!G258</f>
        <v>50000</v>
      </c>
      <c r="G175" s="4">
        <f>Прил.4!H258</f>
        <v>30000</v>
      </c>
      <c r="H175" s="4">
        <f>Прил.4!I258</f>
        <v>50000</v>
      </c>
    </row>
    <row r="176" spans="1:8" s="25" customFormat="1" x14ac:dyDescent="0.25">
      <c r="A176" s="76" t="s">
        <v>96</v>
      </c>
      <c r="B176" s="3" t="s">
        <v>130</v>
      </c>
      <c r="C176" s="67" t="s">
        <v>122</v>
      </c>
      <c r="D176" s="72" t="s">
        <v>69</v>
      </c>
      <c r="E176" s="67" t="s">
        <v>112</v>
      </c>
      <c r="F176" s="4">
        <f>Прил.4!G259</f>
        <v>1210178.92</v>
      </c>
      <c r="G176" s="4">
        <f>Прил.4!H259</f>
        <v>1623629.1300000001</v>
      </c>
      <c r="H176" s="4">
        <f>Прил.4!I259</f>
        <v>956905.66</v>
      </c>
    </row>
    <row r="177" spans="1:13" s="25" customFormat="1" ht="81" customHeight="1" x14ac:dyDescent="0.25">
      <c r="A177" s="64" t="s">
        <v>263</v>
      </c>
      <c r="B177" s="3" t="s">
        <v>130</v>
      </c>
      <c r="C177" s="67" t="s">
        <v>122</v>
      </c>
      <c r="D177" s="72"/>
      <c r="E177" s="67"/>
      <c r="F177" s="4">
        <f>F178</f>
        <v>0</v>
      </c>
      <c r="G177" s="4">
        <f t="shared" ref="G177:H177" si="43">G178</f>
        <v>0</v>
      </c>
      <c r="H177" s="4">
        <f t="shared" si="43"/>
        <v>0</v>
      </c>
    </row>
    <row r="178" spans="1:13" s="25" customFormat="1" ht="31.5" x14ac:dyDescent="0.25">
      <c r="A178" s="76" t="s">
        <v>108</v>
      </c>
      <c r="B178" s="3"/>
      <c r="C178" s="67"/>
      <c r="D178" s="72"/>
      <c r="E178" s="67" t="s">
        <v>109</v>
      </c>
      <c r="F178" s="4"/>
      <c r="G178" s="4"/>
      <c r="H178" s="4"/>
    </row>
    <row r="179" spans="1:13" s="25" customFormat="1" x14ac:dyDescent="0.25">
      <c r="A179" s="72" t="s">
        <v>13</v>
      </c>
      <c r="B179" s="66" t="s">
        <v>130</v>
      </c>
      <c r="C179" s="12" t="s">
        <v>133</v>
      </c>
      <c r="D179" s="66"/>
      <c r="E179" s="75"/>
      <c r="F179" s="2">
        <f>F182+F184+F188+F190+F192+F194+F196+F198+F200+F202+F204+F211+F180+F186+F209+F215</f>
        <v>696873648.20999992</v>
      </c>
      <c r="G179" s="2">
        <f t="shared" ref="G179:H179" si="44">G182+G184+G188+G190+G192+G194+G196+G198+G200+G202+G204+G211+G180+G186</f>
        <v>1013374069.9000001</v>
      </c>
      <c r="H179" s="2">
        <f t="shared" si="44"/>
        <v>860362788.91000009</v>
      </c>
      <c r="I179" s="25">
        <f>Прил.4!G264</f>
        <v>696873648.20999992</v>
      </c>
      <c r="J179" s="24">
        <f>F179-I179</f>
        <v>0</v>
      </c>
      <c r="M179" s="24">
        <f>Прил.4!G109+Прил.4!G264</f>
        <v>696873648.20999992</v>
      </c>
    </row>
    <row r="180" spans="1:13" s="25" customFormat="1" ht="31.5" x14ac:dyDescent="0.25">
      <c r="A180" s="302" t="s">
        <v>162</v>
      </c>
      <c r="B180" s="66" t="s">
        <v>130</v>
      </c>
      <c r="C180" s="12" t="s">
        <v>133</v>
      </c>
      <c r="D180" s="72" t="s">
        <v>253</v>
      </c>
      <c r="E180" s="75"/>
      <c r="F180" s="2"/>
      <c r="G180" s="2">
        <f>G181</f>
        <v>291731473.72000003</v>
      </c>
      <c r="H180" s="2">
        <f>H181</f>
        <v>165715789.47999999</v>
      </c>
    </row>
    <row r="181" spans="1:13" s="25" customFormat="1" ht="31.5" x14ac:dyDescent="0.25">
      <c r="A181" s="76" t="s">
        <v>108</v>
      </c>
      <c r="B181" s="66" t="s">
        <v>130</v>
      </c>
      <c r="C181" s="12" t="s">
        <v>133</v>
      </c>
      <c r="D181" s="72" t="s">
        <v>253</v>
      </c>
      <c r="E181" s="75">
        <v>200</v>
      </c>
      <c r="F181" s="2">
        <f>Прил.4!G110</f>
        <v>0</v>
      </c>
      <c r="G181" s="2">
        <f>Прил.4!H110</f>
        <v>291731473.72000003</v>
      </c>
      <c r="H181" s="2">
        <f>Прил.4!I110</f>
        <v>165715789.47999999</v>
      </c>
    </row>
    <row r="182" spans="1:13" s="25" customFormat="1" ht="63" x14ac:dyDescent="0.25">
      <c r="A182" s="76" t="s">
        <v>155</v>
      </c>
      <c r="B182" s="66" t="s">
        <v>130</v>
      </c>
      <c r="C182" s="12" t="s">
        <v>133</v>
      </c>
      <c r="D182" s="72" t="s">
        <v>267</v>
      </c>
      <c r="E182" s="75"/>
      <c r="F182" s="2">
        <f>F183</f>
        <v>31943164.050000001</v>
      </c>
      <c r="G182" s="2">
        <f>G183</f>
        <v>34284731.43</v>
      </c>
      <c r="H182" s="2">
        <f>H183</f>
        <v>31924353.379999999</v>
      </c>
    </row>
    <row r="183" spans="1:13" s="25" customFormat="1" ht="31.5" x14ac:dyDescent="0.25">
      <c r="A183" s="76" t="s">
        <v>108</v>
      </c>
      <c r="B183" s="66" t="s">
        <v>130</v>
      </c>
      <c r="C183" s="12" t="s">
        <v>133</v>
      </c>
      <c r="D183" s="72" t="s">
        <v>267</v>
      </c>
      <c r="E183" s="66">
        <v>200</v>
      </c>
      <c r="F183" s="2">
        <f>Прил.4!G293</f>
        <v>31943164.050000001</v>
      </c>
      <c r="G183" s="2">
        <f>Прил.4!H293</f>
        <v>34284731.43</v>
      </c>
      <c r="H183" s="2">
        <f>Прил.4!I293</f>
        <v>31924353.379999999</v>
      </c>
    </row>
    <row r="184" spans="1:13" s="34" customFormat="1" ht="63" x14ac:dyDescent="0.25">
      <c r="A184" s="302" t="s">
        <v>152</v>
      </c>
      <c r="B184" s="63" t="s">
        <v>130</v>
      </c>
      <c r="C184" s="63" t="s">
        <v>133</v>
      </c>
      <c r="D184" s="302" t="s">
        <v>251</v>
      </c>
      <c r="E184" s="75"/>
      <c r="F184" s="2">
        <f>F185</f>
        <v>57395305.409999996</v>
      </c>
      <c r="G184" s="2">
        <f>G185</f>
        <v>57496320</v>
      </c>
      <c r="H184" s="2">
        <f>H185</f>
        <v>57496320</v>
      </c>
    </row>
    <row r="185" spans="1:13" s="25" customFormat="1" ht="63" x14ac:dyDescent="0.25">
      <c r="A185" s="76" t="s">
        <v>107</v>
      </c>
      <c r="B185" s="63" t="s">
        <v>130</v>
      </c>
      <c r="C185" s="63" t="s">
        <v>133</v>
      </c>
      <c r="D185" s="302" t="s">
        <v>251</v>
      </c>
      <c r="E185" s="68">
        <v>100</v>
      </c>
      <c r="F185" s="2">
        <f>Прил.4!G291</f>
        <v>57395305.409999996</v>
      </c>
      <c r="G185" s="2">
        <f>Прил.4!H291</f>
        <v>57496320</v>
      </c>
      <c r="H185" s="2">
        <f>Прил.4!I291</f>
        <v>57496320</v>
      </c>
    </row>
    <row r="186" spans="1:13" s="25" customFormat="1" x14ac:dyDescent="0.25">
      <c r="A186" s="302" t="s">
        <v>260</v>
      </c>
      <c r="B186" s="63" t="s">
        <v>130</v>
      </c>
      <c r="C186" s="63" t="s">
        <v>133</v>
      </c>
      <c r="D186" s="302" t="s">
        <v>259</v>
      </c>
      <c r="E186" s="68"/>
      <c r="F186" s="2">
        <f>F187</f>
        <v>198900</v>
      </c>
      <c r="G186" s="2">
        <f t="shared" ref="G186:H186" si="45">G187</f>
        <v>198900</v>
      </c>
      <c r="H186" s="2">
        <f t="shared" si="45"/>
        <v>198900</v>
      </c>
      <c r="I186" s="24">
        <f>Прил.4!G296</f>
        <v>198900</v>
      </c>
    </row>
    <row r="187" spans="1:13" s="25" customFormat="1" ht="31.5" x14ac:dyDescent="0.25">
      <c r="A187" s="76" t="s">
        <v>108</v>
      </c>
      <c r="B187" s="63" t="s">
        <v>130</v>
      </c>
      <c r="C187" s="63" t="s">
        <v>133</v>
      </c>
      <c r="D187" s="302" t="s">
        <v>259</v>
      </c>
      <c r="E187" s="68">
        <v>200</v>
      </c>
      <c r="F187" s="2">
        <f>Прил.4!G297</f>
        <v>198900</v>
      </c>
      <c r="G187" s="2">
        <f>Прил.4!H297</f>
        <v>198900</v>
      </c>
      <c r="H187" s="2">
        <f>Прил.4!I297</f>
        <v>198900</v>
      </c>
    </row>
    <row r="188" spans="1:13" s="28" customFormat="1" ht="63" x14ac:dyDescent="0.25">
      <c r="A188" s="64" t="s">
        <v>178</v>
      </c>
      <c r="B188" s="63" t="s">
        <v>130</v>
      </c>
      <c r="C188" s="63" t="s">
        <v>133</v>
      </c>
      <c r="D188" s="72" t="s">
        <v>225</v>
      </c>
      <c r="E188" s="61"/>
      <c r="F188" s="2">
        <f>F189</f>
        <v>51169325.710000001</v>
      </c>
      <c r="G188" s="2">
        <f>G189</f>
        <v>54375191.060000002</v>
      </c>
      <c r="H188" s="2">
        <f>H189</f>
        <v>54375191.060000002</v>
      </c>
      <c r="I188" s="43">
        <f>Прил.4!G266</f>
        <v>51169325.710000001</v>
      </c>
    </row>
    <row r="189" spans="1:13" s="25" customFormat="1" ht="63" x14ac:dyDescent="0.25">
      <c r="A189" s="76" t="s">
        <v>107</v>
      </c>
      <c r="B189" s="62" t="s">
        <v>130</v>
      </c>
      <c r="C189" s="62" t="s">
        <v>133</v>
      </c>
      <c r="D189" s="69" t="s">
        <v>225</v>
      </c>
      <c r="E189" s="58">
        <v>100</v>
      </c>
      <c r="F189" s="4">
        <f>Прил.4!G267</f>
        <v>51169325.710000001</v>
      </c>
      <c r="G189" s="4">
        <f>Прил.4!H267</f>
        <v>54375191.060000002</v>
      </c>
      <c r="H189" s="4">
        <f>Прил.4!I267</f>
        <v>54375191.060000002</v>
      </c>
    </row>
    <row r="190" spans="1:13" s="28" customFormat="1" ht="94.5" x14ac:dyDescent="0.25">
      <c r="A190" s="64" t="s">
        <v>179</v>
      </c>
      <c r="B190" s="63" t="s">
        <v>130</v>
      </c>
      <c r="C190" s="63" t="s">
        <v>133</v>
      </c>
      <c r="D190" s="69" t="s">
        <v>221</v>
      </c>
      <c r="E190" s="61"/>
      <c r="F190" s="2">
        <f>F191</f>
        <v>33994990.200000003</v>
      </c>
      <c r="G190" s="2">
        <f>G191</f>
        <v>39083851.259999998</v>
      </c>
      <c r="H190" s="2">
        <f>H191</f>
        <v>39083851.259999998</v>
      </c>
      <c r="I190" s="43">
        <f>Прил.4!G268</f>
        <v>33994990.200000003</v>
      </c>
    </row>
    <row r="191" spans="1:13" s="25" customFormat="1" ht="63" x14ac:dyDescent="0.25">
      <c r="A191" s="76" t="s">
        <v>107</v>
      </c>
      <c r="B191" s="62" t="s">
        <v>130</v>
      </c>
      <c r="C191" s="62" t="s">
        <v>133</v>
      </c>
      <c r="D191" s="69" t="s">
        <v>221</v>
      </c>
      <c r="E191" s="58">
        <v>100</v>
      </c>
      <c r="F191" s="4">
        <f>Прил.4!G269</f>
        <v>33994990.200000003</v>
      </c>
      <c r="G191" s="4">
        <f>Прил.4!H269</f>
        <v>39083851.259999998</v>
      </c>
      <c r="H191" s="4">
        <f>Прил.4!I269</f>
        <v>39083851.259999998</v>
      </c>
    </row>
    <row r="192" spans="1:13" s="28" customFormat="1" ht="47.25" x14ac:dyDescent="0.25">
      <c r="A192" s="64" t="s">
        <v>182</v>
      </c>
      <c r="B192" s="63" t="s">
        <v>130</v>
      </c>
      <c r="C192" s="63" t="s">
        <v>133</v>
      </c>
      <c r="D192" s="69" t="s">
        <v>222</v>
      </c>
      <c r="E192" s="61"/>
      <c r="F192" s="2">
        <f>F193</f>
        <v>267201965.72999999</v>
      </c>
      <c r="G192" s="2">
        <f>G193</f>
        <v>278489954.92000002</v>
      </c>
      <c r="H192" s="2">
        <f>H193</f>
        <v>278489954.92000002</v>
      </c>
      <c r="I192" s="43">
        <f>Прил.4!G270</f>
        <v>267201965.72999999</v>
      </c>
    </row>
    <row r="193" spans="1:10" s="25" customFormat="1" ht="63" x14ac:dyDescent="0.25">
      <c r="A193" s="76" t="s">
        <v>107</v>
      </c>
      <c r="B193" s="62" t="s">
        <v>130</v>
      </c>
      <c r="C193" s="62" t="s">
        <v>133</v>
      </c>
      <c r="D193" s="69" t="s">
        <v>222</v>
      </c>
      <c r="E193" s="58">
        <v>100</v>
      </c>
      <c r="F193" s="4">
        <f>Прил.4!G271</f>
        <v>267201965.72999999</v>
      </c>
      <c r="G193" s="4">
        <f>Прил.4!H271</f>
        <v>278489954.92000002</v>
      </c>
      <c r="H193" s="4">
        <f>Прил.4!I271</f>
        <v>278489954.92000002</v>
      </c>
    </row>
    <row r="194" spans="1:10" s="28" customFormat="1" ht="63" x14ac:dyDescent="0.25">
      <c r="A194" s="64" t="s">
        <v>183</v>
      </c>
      <c r="B194" s="63" t="s">
        <v>130</v>
      </c>
      <c r="C194" s="63" t="s">
        <v>133</v>
      </c>
      <c r="D194" s="69" t="s">
        <v>223</v>
      </c>
      <c r="E194" s="61"/>
      <c r="F194" s="2">
        <f>F195</f>
        <v>20043035.399999999</v>
      </c>
      <c r="G194" s="2">
        <f>G195</f>
        <v>23437886.09</v>
      </c>
      <c r="H194" s="2">
        <f>H195</f>
        <v>23437886.09</v>
      </c>
      <c r="I194" s="43">
        <f>Прил.4!G272</f>
        <v>20043035.399999999</v>
      </c>
    </row>
    <row r="195" spans="1:10" s="25" customFormat="1" ht="63" x14ac:dyDescent="0.25">
      <c r="A195" s="76" t="s">
        <v>107</v>
      </c>
      <c r="B195" s="62" t="s">
        <v>130</v>
      </c>
      <c r="C195" s="62" t="s">
        <v>133</v>
      </c>
      <c r="D195" s="69" t="s">
        <v>223</v>
      </c>
      <c r="E195" s="58">
        <v>100</v>
      </c>
      <c r="F195" s="4">
        <f>Прил.4!G273</f>
        <v>20043035.399999999</v>
      </c>
      <c r="G195" s="4">
        <f>Прил.4!H273</f>
        <v>23437886.09</v>
      </c>
      <c r="H195" s="4">
        <f>Прил.4!I273</f>
        <v>23437886.09</v>
      </c>
    </row>
    <row r="196" spans="1:10" s="28" customFormat="1" ht="63" x14ac:dyDescent="0.25">
      <c r="A196" s="64" t="s">
        <v>181</v>
      </c>
      <c r="B196" s="63" t="s">
        <v>130</v>
      </c>
      <c r="C196" s="63" t="s">
        <v>133</v>
      </c>
      <c r="D196" s="69" t="s">
        <v>224</v>
      </c>
      <c r="E196" s="61"/>
      <c r="F196" s="2">
        <f>F197</f>
        <v>78812952.040000007</v>
      </c>
      <c r="G196" s="2">
        <f>G197</f>
        <v>92069229.200000003</v>
      </c>
      <c r="H196" s="2">
        <f>H197</f>
        <v>92069229.200000003</v>
      </c>
      <c r="I196" s="43">
        <f>Прил.4!G274</f>
        <v>78812952.040000007</v>
      </c>
    </row>
    <row r="197" spans="1:10" s="25" customFormat="1" ht="63" x14ac:dyDescent="0.25">
      <c r="A197" s="76" t="s">
        <v>107</v>
      </c>
      <c r="B197" s="62" t="s">
        <v>130</v>
      </c>
      <c r="C197" s="62" t="s">
        <v>133</v>
      </c>
      <c r="D197" s="69" t="s">
        <v>224</v>
      </c>
      <c r="E197" s="58">
        <v>100</v>
      </c>
      <c r="F197" s="4">
        <f>Прил.4!G275</f>
        <v>78812952.040000007</v>
      </c>
      <c r="G197" s="4">
        <f>Прил.4!H275</f>
        <v>92069229.200000003</v>
      </c>
      <c r="H197" s="4">
        <f>Прил.4!I275</f>
        <v>92069229.200000003</v>
      </c>
    </row>
    <row r="198" spans="1:10" s="28" customFormat="1" ht="141.75" x14ac:dyDescent="0.25">
      <c r="A198" s="64" t="s">
        <v>184</v>
      </c>
      <c r="B198" s="63" t="s">
        <v>130</v>
      </c>
      <c r="C198" s="63" t="s">
        <v>133</v>
      </c>
      <c r="D198" s="69" t="s">
        <v>227</v>
      </c>
      <c r="E198" s="61"/>
      <c r="F198" s="2">
        <f>F199</f>
        <v>6102540.9199999999</v>
      </c>
      <c r="G198" s="2">
        <f>G199</f>
        <v>6988647.4699999997</v>
      </c>
      <c r="H198" s="2">
        <f>H199</f>
        <v>6988647.4699999997</v>
      </c>
      <c r="I198" s="43">
        <f>Прил.4!G276</f>
        <v>6102540.9199999999</v>
      </c>
    </row>
    <row r="199" spans="1:10" s="25" customFormat="1" ht="63" x14ac:dyDescent="0.25">
      <c r="A199" s="76" t="s">
        <v>107</v>
      </c>
      <c r="B199" s="62" t="s">
        <v>130</v>
      </c>
      <c r="C199" s="62" t="s">
        <v>133</v>
      </c>
      <c r="D199" s="69" t="s">
        <v>227</v>
      </c>
      <c r="E199" s="58">
        <v>100</v>
      </c>
      <c r="F199" s="4">
        <f>Прил.4!G277</f>
        <v>6102540.9199999999</v>
      </c>
      <c r="G199" s="4">
        <f>Прил.4!H277</f>
        <v>6988647.4699999997</v>
      </c>
      <c r="H199" s="4">
        <f>Прил.4!I277</f>
        <v>6988647.4699999997</v>
      </c>
    </row>
    <row r="200" spans="1:10" s="35" customFormat="1" ht="189" x14ac:dyDescent="0.25">
      <c r="A200" s="304" t="s">
        <v>175</v>
      </c>
      <c r="B200" s="112" t="s">
        <v>130</v>
      </c>
      <c r="C200" s="113" t="s">
        <v>133</v>
      </c>
      <c r="D200" s="114" t="s">
        <v>176</v>
      </c>
      <c r="E200" s="115"/>
      <c r="F200" s="109">
        <f>F201</f>
        <v>22817330</v>
      </c>
      <c r="G200" s="109">
        <f>G201</f>
        <v>22217330</v>
      </c>
      <c r="H200" s="109">
        <f>H201</f>
        <v>22217330</v>
      </c>
      <c r="I200" s="47">
        <f>Прил.4!G294</f>
        <v>22817330</v>
      </c>
    </row>
    <row r="201" spans="1:10" s="25" customFormat="1" ht="63" x14ac:dyDescent="0.25">
      <c r="A201" s="76" t="s">
        <v>107</v>
      </c>
      <c r="B201" s="3" t="s">
        <v>130</v>
      </c>
      <c r="C201" s="67" t="s">
        <v>133</v>
      </c>
      <c r="D201" s="69" t="s">
        <v>176</v>
      </c>
      <c r="E201" s="57">
        <v>100</v>
      </c>
      <c r="F201" s="4">
        <f>Прил.4!G294</f>
        <v>22817330</v>
      </c>
      <c r="G201" s="4">
        <f>Прил.4!H294</f>
        <v>22217330</v>
      </c>
      <c r="H201" s="4">
        <f>Прил.4!I294</f>
        <v>22217330</v>
      </c>
    </row>
    <row r="202" spans="1:10" s="35" customFormat="1" ht="189" x14ac:dyDescent="0.25">
      <c r="A202" s="64" t="s">
        <v>106</v>
      </c>
      <c r="B202" s="66" t="s">
        <v>130</v>
      </c>
      <c r="C202" s="12" t="s">
        <v>133</v>
      </c>
      <c r="D202" s="72" t="s">
        <v>68</v>
      </c>
      <c r="E202" s="66"/>
      <c r="F202" s="2">
        <f>F203</f>
        <v>18632430</v>
      </c>
      <c r="G202" s="2">
        <f>G203</f>
        <v>19973000</v>
      </c>
      <c r="H202" s="2">
        <f>H203</f>
        <v>6554000</v>
      </c>
      <c r="I202" s="47">
        <f>Прил.4!G278</f>
        <v>18632430</v>
      </c>
    </row>
    <row r="203" spans="1:10" s="25" customFormat="1" ht="31.5" x14ac:dyDescent="0.25">
      <c r="A203" s="76" t="s">
        <v>108</v>
      </c>
      <c r="B203" s="3" t="s">
        <v>130</v>
      </c>
      <c r="C203" s="67" t="s">
        <v>133</v>
      </c>
      <c r="D203" s="69" t="s">
        <v>68</v>
      </c>
      <c r="E203" s="67" t="s">
        <v>109</v>
      </c>
      <c r="F203" s="4">
        <f>Прил.4!G279</f>
        <v>18632430</v>
      </c>
      <c r="G203" s="4">
        <f>Прил.4!H279</f>
        <v>19973000</v>
      </c>
      <c r="H203" s="4">
        <f>Прил.4!I279</f>
        <v>6554000</v>
      </c>
    </row>
    <row r="204" spans="1:10" s="36" customFormat="1" ht="31.5" x14ac:dyDescent="0.25">
      <c r="A204" s="72" t="s">
        <v>53</v>
      </c>
      <c r="B204" s="66" t="s">
        <v>130</v>
      </c>
      <c r="C204" s="12" t="s">
        <v>133</v>
      </c>
      <c r="D204" s="72" t="s">
        <v>69</v>
      </c>
      <c r="E204" s="66"/>
      <c r="F204" s="2">
        <f>F205+F206+F207+F208</f>
        <v>74760994.890000001</v>
      </c>
      <c r="G204" s="2">
        <f>G205+G206+G207+G208</f>
        <v>61372139.32</v>
      </c>
      <c r="H204" s="2">
        <f>H205+H206+H207+H208</f>
        <v>59784698.469999999</v>
      </c>
      <c r="I204" s="36">
        <f>Прил.4!G280</f>
        <v>74760994.889999986</v>
      </c>
      <c r="J204" s="46">
        <f>F204-I204</f>
        <v>0</v>
      </c>
    </row>
    <row r="205" spans="1:10" s="25" customFormat="1" ht="63" x14ac:dyDescent="0.25">
      <c r="A205" s="76" t="s">
        <v>107</v>
      </c>
      <c r="B205" s="3" t="s">
        <v>130</v>
      </c>
      <c r="C205" s="67" t="s">
        <v>133</v>
      </c>
      <c r="D205" s="69" t="s">
        <v>69</v>
      </c>
      <c r="E205" s="67" t="s">
        <v>110</v>
      </c>
      <c r="F205" s="4">
        <f>Прил.4!G281</f>
        <v>9268557.9000000004</v>
      </c>
      <c r="G205" s="4">
        <f>Прил.4!H281</f>
        <v>10864726.49</v>
      </c>
      <c r="H205" s="4">
        <f>Прил.4!I281</f>
        <v>10864726.49</v>
      </c>
    </row>
    <row r="206" spans="1:10" s="25" customFormat="1" ht="31.5" x14ac:dyDescent="0.25">
      <c r="A206" s="76" t="s">
        <v>108</v>
      </c>
      <c r="B206" s="3" t="s">
        <v>130</v>
      </c>
      <c r="C206" s="67" t="s">
        <v>133</v>
      </c>
      <c r="D206" s="69" t="s">
        <v>69</v>
      </c>
      <c r="E206" s="57">
        <v>200</v>
      </c>
      <c r="F206" s="4">
        <f>Прил.4!G282</f>
        <v>56902649.93</v>
      </c>
      <c r="G206" s="4">
        <f>Прил.4!H282</f>
        <v>39024833</v>
      </c>
      <c r="H206" s="4">
        <f>Прил.4!I282</f>
        <v>36106680</v>
      </c>
    </row>
    <row r="207" spans="1:10" s="25" customFormat="1" ht="31.5" x14ac:dyDescent="0.25">
      <c r="A207" s="76" t="s">
        <v>113</v>
      </c>
      <c r="B207" s="3" t="s">
        <v>130</v>
      </c>
      <c r="C207" s="67" t="s">
        <v>133</v>
      </c>
      <c r="D207" s="69" t="s">
        <v>69</v>
      </c>
      <c r="E207" s="67" t="s">
        <v>111</v>
      </c>
      <c r="F207" s="4">
        <f>Прил.4!G283</f>
        <v>366013.32</v>
      </c>
      <c r="G207" s="4">
        <f>Прил.4!H283</f>
        <v>130000</v>
      </c>
      <c r="H207" s="4">
        <f>Прил.4!I283</f>
        <v>130000</v>
      </c>
    </row>
    <row r="208" spans="1:10" s="25" customFormat="1" x14ac:dyDescent="0.25">
      <c r="A208" s="76" t="s">
        <v>96</v>
      </c>
      <c r="B208" s="3" t="s">
        <v>130</v>
      </c>
      <c r="C208" s="67" t="s">
        <v>133</v>
      </c>
      <c r="D208" s="69" t="s">
        <v>69</v>
      </c>
      <c r="E208" s="57">
        <v>800</v>
      </c>
      <c r="F208" s="4">
        <f>Прил.4!G284</f>
        <v>8223773.7400000002</v>
      </c>
      <c r="G208" s="4">
        <f>Прил.4!H284</f>
        <v>11352579.83</v>
      </c>
      <c r="H208" s="4">
        <f>Прил.4!I284</f>
        <v>12683291.98</v>
      </c>
    </row>
    <row r="209" spans="1:13" s="28" customFormat="1" ht="47.25" x14ac:dyDescent="0.25">
      <c r="A209" s="64" t="s">
        <v>206</v>
      </c>
      <c r="B209" s="63" t="s">
        <v>130</v>
      </c>
      <c r="C209" s="63" t="s">
        <v>133</v>
      </c>
      <c r="D209" s="305" t="s">
        <v>275</v>
      </c>
      <c r="E209" s="61"/>
      <c r="F209" s="2">
        <f>F210</f>
        <v>451900</v>
      </c>
      <c r="G209" s="2"/>
      <c r="H209" s="2"/>
    </row>
    <row r="210" spans="1:13" s="25" customFormat="1" ht="31.5" x14ac:dyDescent="0.25">
      <c r="A210" s="76" t="s">
        <v>108</v>
      </c>
      <c r="B210" s="63" t="s">
        <v>130</v>
      </c>
      <c r="C210" s="63" t="s">
        <v>133</v>
      </c>
      <c r="D210" s="306" t="s">
        <v>275</v>
      </c>
      <c r="E210" s="306" t="s">
        <v>109</v>
      </c>
      <c r="F210" s="4">
        <f>Прил.4!G288</f>
        <v>451900</v>
      </c>
      <c r="G210" s="4"/>
      <c r="H210" s="4"/>
    </row>
    <row r="211" spans="1:13" s="28" customFormat="1" ht="47.25" x14ac:dyDescent="0.25">
      <c r="A211" s="39" t="s">
        <v>194</v>
      </c>
      <c r="B211" s="63" t="s">
        <v>130</v>
      </c>
      <c r="C211" s="63" t="s">
        <v>133</v>
      </c>
      <c r="D211" s="72" t="s">
        <v>226</v>
      </c>
      <c r="E211" s="61"/>
      <c r="F211" s="2">
        <f>F212</f>
        <v>33308813.859999999</v>
      </c>
      <c r="G211" s="2">
        <f t="shared" ref="G211:H211" si="46">G212</f>
        <v>31655415.43</v>
      </c>
      <c r="H211" s="2">
        <f t="shared" si="46"/>
        <v>22026637.579999998</v>
      </c>
      <c r="I211" s="43">
        <f>Прил.4!G285</f>
        <v>33308813.859999999</v>
      </c>
    </row>
    <row r="212" spans="1:13" s="25" customFormat="1" ht="31.5" x14ac:dyDescent="0.25">
      <c r="A212" s="76" t="s">
        <v>108</v>
      </c>
      <c r="B212" s="63" t="s">
        <v>130</v>
      </c>
      <c r="C212" s="63" t="s">
        <v>133</v>
      </c>
      <c r="D212" s="69" t="s">
        <v>226</v>
      </c>
      <c r="E212" s="58">
        <v>200</v>
      </c>
      <c r="F212" s="4">
        <f>Прил.4!G286</f>
        <v>33308813.859999999</v>
      </c>
      <c r="G212" s="4">
        <f>Прил.4!H286</f>
        <v>31655415.43</v>
      </c>
      <c r="H212" s="4">
        <f>Прил.4!I286</f>
        <v>22026637.579999998</v>
      </c>
    </row>
    <row r="213" spans="1:13" s="25" customFormat="1" ht="98.45" customHeight="1" x14ac:dyDescent="0.25">
      <c r="A213" s="76" t="s">
        <v>206</v>
      </c>
      <c r="B213" s="65" t="s">
        <v>130</v>
      </c>
      <c r="C213" s="307" t="s">
        <v>133</v>
      </c>
      <c r="D213" s="308" t="s">
        <v>275</v>
      </c>
      <c r="E213" s="58"/>
      <c r="F213" s="4"/>
      <c r="G213" s="4"/>
      <c r="H213" s="4"/>
    </row>
    <row r="214" spans="1:13" s="25" customFormat="1" ht="31.5" x14ac:dyDescent="0.25">
      <c r="A214" s="76" t="s">
        <v>108</v>
      </c>
      <c r="B214" s="63" t="s">
        <v>130</v>
      </c>
      <c r="C214" s="65" t="s">
        <v>133</v>
      </c>
      <c r="D214" s="308" t="s">
        <v>275</v>
      </c>
      <c r="E214" s="58">
        <v>200</v>
      </c>
      <c r="F214" s="4">
        <f>Прил.4!G288</f>
        <v>451900</v>
      </c>
      <c r="G214" s="4"/>
      <c r="H214" s="4"/>
    </row>
    <row r="215" spans="1:13" s="25" customFormat="1" x14ac:dyDescent="0.25">
      <c r="A215" s="76" t="s">
        <v>48</v>
      </c>
      <c r="B215" s="63" t="s">
        <v>130</v>
      </c>
      <c r="C215" s="65" t="s">
        <v>133</v>
      </c>
      <c r="D215" s="337" t="s">
        <v>141</v>
      </c>
      <c r="E215" s="58"/>
      <c r="F215" s="4">
        <f>F216</f>
        <v>40000</v>
      </c>
      <c r="G215" s="4"/>
      <c r="H215" s="4"/>
    </row>
    <row r="216" spans="1:13" s="25" customFormat="1" ht="31.5" x14ac:dyDescent="0.25">
      <c r="A216" s="76" t="s">
        <v>108</v>
      </c>
      <c r="B216" s="63" t="s">
        <v>130</v>
      </c>
      <c r="C216" s="65" t="s">
        <v>133</v>
      </c>
      <c r="D216" s="337" t="s">
        <v>141</v>
      </c>
      <c r="E216" s="58"/>
      <c r="F216" s="4">
        <f>Прил.4!G299</f>
        <v>40000</v>
      </c>
      <c r="G216" s="4"/>
      <c r="H216" s="4"/>
    </row>
    <row r="217" spans="1:13" s="25" customFormat="1" x14ac:dyDescent="0.25">
      <c r="A217" s="72" t="s">
        <v>98</v>
      </c>
      <c r="B217" s="66" t="s">
        <v>130</v>
      </c>
      <c r="C217" s="12" t="s">
        <v>127</v>
      </c>
      <c r="D217" s="69"/>
      <c r="E217" s="64"/>
      <c r="F217" s="2">
        <f>F218+F220+F222+F228+F226</f>
        <v>62643378.979999997</v>
      </c>
      <c r="G217" s="2">
        <f t="shared" ref="G217:H217" si="47">G218+G220+G222+G228</f>
        <v>69533584.060000002</v>
      </c>
      <c r="H217" s="2">
        <f t="shared" si="47"/>
        <v>69182942.319999993</v>
      </c>
      <c r="I217" s="24">
        <f>Прил.4!G300</f>
        <v>62643378.979999997</v>
      </c>
      <c r="J217" s="24">
        <f>F217-I217</f>
        <v>0</v>
      </c>
      <c r="M217" s="24">
        <f>Прил.4!G300</f>
        <v>62643378.979999997</v>
      </c>
    </row>
    <row r="218" spans="1:13" s="34" customFormat="1" ht="187.15" customHeight="1" x14ac:dyDescent="0.25">
      <c r="A218" s="303" t="s">
        <v>175</v>
      </c>
      <c r="B218" s="63" t="s">
        <v>130</v>
      </c>
      <c r="C218" s="63" t="s">
        <v>127</v>
      </c>
      <c r="D218" s="72" t="s">
        <v>177</v>
      </c>
      <c r="E218" s="61"/>
      <c r="F218" s="2">
        <f>F219</f>
        <v>1019290</v>
      </c>
      <c r="G218" s="2">
        <f t="shared" ref="G218:H218" si="48">G219</f>
        <v>1359290</v>
      </c>
      <c r="H218" s="2">
        <f t="shared" si="48"/>
        <v>1359290</v>
      </c>
    </row>
    <row r="219" spans="1:13" s="34" customFormat="1" ht="47.45" customHeight="1" x14ac:dyDescent="0.25">
      <c r="A219" s="76" t="s">
        <v>107</v>
      </c>
      <c r="B219" s="62" t="s">
        <v>130</v>
      </c>
      <c r="C219" s="62" t="s">
        <v>127</v>
      </c>
      <c r="D219" s="69" t="s">
        <v>177</v>
      </c>
      <c r="E219" s="58">
        <v>100</v>
      </c>
      <c r="F219" s="2">
        <f>Прил.4!G305</f>
        <v>1019290</v>
      </c>
      <c r="G219" s="2">
        <f>Прил.4!H305</f>
        <v>1359290</v>
      </c>
      <c r="H219" s="2">
        <f>Прил.4!I305</f>
        <v>1359290</v>
      </c>
    </row>
    <row r="220" spans="1:13" s="25" customFormat="1" ht="47.25" x14ac:dyDescent="0.25">
      <c r="A220" s="64" t="s">
        <v>182</v>
      </c>
      <c r="B220" s="63" t="s">
        <v>130</v>
      </c>
      <c r="C220" s="63" t="s">
        <v>127</v>
      </c>
      <c r="D220" s="72" t="s">
        <v>229</v>
      </c>
      <c r="E220" s="61"/>
      <c r="F220" s="4">
        <f>F221</f>
        <v>19804434</v>
      </c>
      <c r="G220" s="4">
        <f t="shared" ref="G220:H220" si="49">G221</f>
        <v>21363800</v>
      </c>
      <c r="H220" s="4">
        <f t="shared" si="49"/>
        <v>21363800</v>
      </c>
    </row>
    <row r="221" spans="1:13" s="34" customFormat="1" ht="63" x14ac:dyDescent="0.25">
      <c r="A221" s="76" t="s">
        <v>107</v>
      </c>
      <c r="B221" s="62" t="s">
        <v>130</v>
      </c>
      <c r="C221" s="62" t="s">
        <v>127</v>
      </c>
      <c r="D221" s="69" t="s">
        <v>229</v>
      </c>
      <c r="E221" s="58">
        <v>100</v>
      </c>
      <c r="F221" s="4">
        <f>Прил.4!G303</f>
        <v>19804434</v>
      </c>
      <c r="G221" s="4">
        <f>Прил.4!H303</f>
        <v>21363800</v>
      </c>
      <c r="H221" s="4">
        <f>Прил.4!I303</f>
        <v>21363800</v>
      </c>
    </row>
    <row r="222" spans="1:13" s="28" customFormat="1" ht="31.5" x14ac:dyDescent="0.25">
      <c r="A222" s="72" t="s">
        <v>53</v>
      </c>
      <c r="B222" s="63" t="s">
        <v>130</v>
      </c>
      <c r="C222" s="63" t="s">
        <v>127</v>
      </c>
      <c r="D222" s="72" t="s">
        <v>70</v>
      </c>
      <c r="E222" s="61"/>
      <c r="F222" s="2">
        <f>F223+F224+F225</f>
        <v>41756119.339999996</v>
      </c>
      <c r="G222" s="2">
        <f t="shared" ref="G222:H222" si="50">G223+G224+G225</f>
        <v>46060042.060000002</v>
      </c>
      <c r="H222" s="2">
        <f t="shared" si="50"/>
        <v>45709400.32</v>
      </c>
    </row>
    <row r="223" spans="1:13" s="33" customFormat="1" ht="63" x14ac:dyDescent="0.25">
      <c r="A223" s="76" t="s">
        <v>107</v>
      </c>
      <c r="B223" s="62" t="s">
        <v>130</v>
      </c>
      <c r="C223" s="62" t="s">
        <v>127</v>
      </c>
      <c r="D223" s="69" t="s">
        <v>70</v>
      </c>
      <c r="E223" s="58">
        <v>100</v>
      </c>
      <c r="F223" s="4">
        <f>Прил.4!G309</f>
        <v>41001715.689999998</v>
      </c>
      <c r="G223" s="4">
        <f>Прил.4!H309</f>
        <v>45534691.060000002</v>
      </c>
      <c r="H223" s="4">
        <f>Прил.4!I309</f>
        <v>45534691.060000002</v>
      </c>
    </row>
    <row r="224" spans="1:13" s="25" customFormat="1" ht="31.5" x14ac:dyDescent="0.25">
      <c r="A224" s="76" t="s">
        <v>108</v>
      </c>
      <c r="B224" s="63" t="s">
        <v>130</v>
      </c>
      <c r="C224" s="63" t="s">
        <v>127</v>
      </c>
      <c r="D224" s="69" t="s">
        <v>70</v>
      </c>
      <c r="E224" s="58">
        <v>200</v>
      </c>
      <c r="F224" s="4">
        <f>Прил.4!G310</f>
        <v>704080.65</v>
      </c>
      <c r="G224" s="4">
        <f>Прил.4!H310</f>
        <v>353835</v>
      </c>
      <c r="H224" s="4">
        <f>Прил.4!I310</f>
        <v>3194.7299999999814</v>
      </c>
    </row>
    <row r="225" spans="1:13" s="25" customFormat="1" x14ac:dyDescent="0.25">
      <c r="A225" s="76" t="s">
        <v>96</v>
      </c>
      <c r="B225" s="63" t="s">
        <v>130</v>
      </c>
      <c r="C225" s="63" t="s">
        <v>127</v>
      </c>
      <c r="D225" s="69" t="s">
        <v>70</v>
      </c>
      <c r="E225" s="58">
        <v>800</v>
      </c>
      <c r="F225" s="4">
        <f>Прил.4!G311</f>
        <v>50323</v>
      </c>
      <c r="G225" s="4">
        <f>Прил.4!H311</f>
        <v>171516</v>
      </c>
      <c r="H225" s="4">
        <f>Прил.4!I311</f>
        <v>171514.53</v>
      </c>
    </row>
    <row r="226" spans="1:13" s="28" customFormat="1" ht="47.25" x14ac:dyDescent="0.25">
      <c r="A226" s="64" t="s">
        <v>206</v>
      </c>
      <c r="B226" s="63" t="s">
        <v>130</v>
      </c>
      <c r="C226" s="63" t="s">
        <v>127</v>
      </c>
      <c r="D226" s="309" t="s">
        <v>205</v>
      </c>
      <c r="E226" s="61"/>
      <c r="F226" s="2">
        <f>F227</f>
        <v>30000</v>
      </c>
      <c r="G226" s="2"/>
      <c r="H226" s="2"/>
    </row>
    <row r="227" spans="1:13" s="25" customFormat="1" ht="31.5" x14ac:dyDescent="0.25">
      <c r="A227" s="76" t="s">
        <v>108</v>
      </c>
      <c r="B227" s="63" t="s">
        <v>130</v>
      </c>
      <c r="C227" s="63" t="s">
        <v>127</v>
      </c>
      <c r="D227" s="308" t="s">
        <v>205</v>
      </c>
      <c r="E227" s="58">
        <v>200</v>
      </c>
      <c r="F227" s="4">
        <f>Прил.4!G313</f>
        <v>30000</v>
      </c>
      <c r="G227" s="4"/>
      <c r="H227" s="4"/>
    </row>
    <row r="228" spans="1:13" s="28" customFormat="1" ht="47.25" x14ac:dyDescent="0.25">
      <c r="A228" s="39" t="s">
        <v>194</v>
      </c>
      <c r="B228" s="63" t="s">
        <v>130</v>
      </c>
      <c r="C228" s="63" t="s">
        <v>127</v>
      </c>
      <c r="D228" s="72" t="s">
        <v>230</v>
      </c>
      <c r="E228" s="61"/>
      <c r="F228" s="2">
        <f>F229</f>
        <v>33535.64</v>
      </c>
      <c r="G228" s="2">
        <f t="shared" ref="G228:H228" si="51">G229</f>
        <v>750452</v>
      </c>
      <c r="H228" s="2">
        <f t="shared" si="51"/>
        <v>750452</v>
      </c>
    </row>
    <row r="229" spans="1:13" s="25" customFormat="1" ht="31.5" x14ac:dyDescent="0.25">
      <c r="A229" s="76" t="s">
        <v>108</v>
      </c>
      <c r="B229" s="62" t="s">
        <v>130</v>
      </c>
      <c r="C229" s="62" t="s">
        <v>127</v>
      </c>
      <c r="D229" s="69" t="s">
        <v>230</v>
      </c>
      <c r="E229" s="58">
        <v>200</v>
      </c>
      <c r="F229" s="4">
        <f>Прил.4!G307</f>
        <v>33535.64</v>
      </c>
      <c r="G229" s="4">
        <f>Прил.4!H307</f>
        <v>750452</v>
      </c>
      <c r="H229" s="4">
        <f>Прил.4!I307</f>
        <v>750452</v>
      </c>
    </row>
    <row r="230" spans="1:13" s="35" customFormat="1" ht="31.5" x14ac:dyDescent="0.25">
      <c r="A230" s="72" t="s">
        <v>147</v>
      </c>
      <c r="B230" s="66" t="s">
        <v>130</v>
      </c>
      <c r="C230" s="12" t="s">
        <v>129</v>
      </c>
      <c r="D230" s="72"/>
      <c r="E230" s="64"/>
      <c r="F230" s="2">
        <f>F231</f>
        <v>808980</v>
      </c>
      <c r="G230" s="2">
        <f t="shared" ref="F230:H231" si="52">G231</f>
        <v>798900</v>
      </c>
      <c r="H230" s="2">
        <f t="shared" si="52"/>
        <v>798900</v>
      </c>
      <c r="M230" s="47">
        <f>Прил.4!G314</f>
        <v>808980</v>
      </c>
    </row>
    <row r="231" spans="1:13" s="28" customFormat="1" ht="160.5" customHeight="1" x14ac:dyDescent="0.25">
      <c r="A231" s="40" t="s">
        <v>148</v>
      </c>
      <c r="B231" s="66" t="s">
        <v>130</v>
      </c>
      <c r="C231" s="12" t="s">
        <v>129</v>
      </c>
      <c r="D231" s="72" t="s">
        <v>143</v>
      </c>
      <c r="E231" s="66"/>
      <c r="F231" s="2">
        <f t="shared" si="52"/>
        <v>808980</v>
      </c>
      <c r="G231" s="2">
        <f t="shared" si="52"/>
        <v>798900</v>
      </c>
      <c r="H231" s="2">
        <f t="shared" si="52"/>
        <v>798900</v>
      </c>
    </row>
    <row r="232" spans="1:13" s="25" customFormat="1" ht="31.5" x14ac:dyDescent="0.25">
      <c r="A232" s="76" t="s">
        <v>108</v>
      </c>
      <c r="B232" s="3" t="s">
        <v>130</v>
      </c>
      <c r="C232" s="67" t="s">
        <v>129</v>
      </c>
      <c r="D232" s="69" t="s">
        <v>143</v>
      </c>
      <c r="E232" s="67" t="s">
        <v>109</v>
      </c>
      <c r="F232" s="4">
        <f>Прил.4!G316</f>
        <v>808980</v>
      </c>
      <c r="G232" s="4">
        <f>Прил.4!H316</f>
        <v>798900</v>
      </c>
      <c r="H232" s="4">
        <f>Прил.4!I316</f>
        <v>798900</v>
      </c>
    </row>
    <row r="233" spans="1:13" s="25" customFormat="1" x14ac:dyDescent="0.25">
      <c r="A233" s="72" t="s">
        <v>14</v>
      </c>
      <c r="B233" s="66" t="s">
        <v>130</v>
      </c>
      <c r="C233" s="12" t="s">
        <v>130</v>
      </c>
      <c r="D233" s="66"/>
      <c r="E233" s="64"/>
      <c r="F233" s="2">
        <f>F234+F238+F236+F240+F242</f>
        <v>515000</v>
      </c>
      <c r="G233" s="2">
        <f>G234+G238+G236+G240</f>
        <v>1415000</v>
      </c>
      <c r="H233" s="2">
        <f>H234+H238+H236+H240</f>
        <v>1350000</v>
      </c>
      <c r="M233" s="24">
        <f>Прил.5!G233</f>
        <v>1415000</v>
      </c>
    </row>
    <row r="234" spans="1:13" s="33" customFormat="1" ht="47.25" x14ac:dyDescent="0.25">
      <c r="A234" s="72" t="s">
        <v>59</v>
      </c>
      <c r="B234" s="66" t="s">
        <v>130</v>
      </c>
      <c r="C234" s="12" t="s">
        <v>130</v>
      </c>
      <c r="D234" s="72" t="s">
        <v>58</v>
      </c>
      <c r="E234" s="66"/>
      <c r="F234" s="2">
        <f>F235</f>
        <v>150000</v>
      </c>
      <c r="G234" s="2">
        <f>G235</f>
        <v>150000</v>
      </c>
      <c r="H234" s="2">
        <f>H235</f>
        <v>150000</v>
      </c>
    </row>
    <row r="235" spans="1:13" s="25" customFormat="1" ht="31.5" x14ac:dyDescent="0.25">
      <c r="A235" s="76" t="s">
        <v>108</v>
      </c>
      <c r="B235" s="3" t="s">
        <v>130</v>
      </c>
      <c r="C235" s="67" t="s">
        <v>130</v>
      </c>
      <c r="D235" s="69" t="s">
        <v>58</v>
      </c>
      <c r="E235" s="67" t="s">
        <v>109</v>
      </c>
      <c r="F235" s="4">
        <f>Прил.4!G113</f>
        <v>150000</v>
      </c>
      <c r="G235" s="4">
        <f>Прил.4!H113</f>
        <v>150000</v>
      </c>
      <c r="H235" s="4">
        <f>Прил.4!I113</f>
        <v>150000</v>
      </c>
    </row>
    <row r="236" spans="1:13" s="25" customFormat="1" ht="31.5" x14ac:dyDescent="0.25">
      <c r="A236" s="76" t="s">
        <v>245</v>
      </c>
      <c r="B236" s="3" t="s">
        <v>130</v>
      </c>
      <c r="C236" s="67" t="s">
        <v>130</v>
      </c>
      <c r="D236" s="104" t="s">
        <v>244</v>
      </c>
      <c r="E236" s="67"/>
      <c r="F236" s="4">
        <f>F237</f>
        <v>45000</v>
      </c>
      <c r="G236" s="4">
        <f>G237</f>
        <v>65000</v>
      </c>
      <c r="H236" s="4"/>
    </row>
    <row r="237" spans="1:13" s="25" customFormat="1" ht="31.5" x14ac:dyDescent="0.25">
      <c r="A237" s="76" t="s">
        <v>108</v>
      </c>
      <c r="B237" s="3" t="s">
        <v>130</v>
      </c>
      <c r="C237" s="67" t="s">
        <v>130</v>
      </c>
      <c r="D237" s="104" t="s">
        <v>244</v>
      </c>
      <c r="E237" s="67" t="s">
        <v>109</v>
      </c>
      <c r="F237" s="4">
        <f>Прил.4!G114</f>
        <v>45000</v>
      </c>
      <c r="G237" s="4">
        <f>Прил.4!H115</f>
        <v>65000</v>
      </c>
      <c r="H237" s="4"/>
    </row>
    <row r="238" spans="1:13" s="36" customFormat="1" ht="31.5" x14ac:dyDescent="0.25">
      <c r="A238" s="39" t="s">
        <v>61</v>
      </c>
      <c r="B238" s="66" t="s">
        <v>130</v>
      </c>
      <c r="C238" s="12" t="s">
        <v>130</v>
      </c>
      <c r="D238" s="72" t="s">
        <v>60</v>
      </c>
      <c r="E238" s="64"/>
      <c r="F238" s="2">
        <f>F239</f>
        <v>100000</v>
      </c>
      <c r="G238" s="2">
        <f>G239</f>
        <v>100000</v>
      </c>
      <c r="H238" s="2">
        <f>H239</f>
        <v>100000</v>
      </c>
    </row>
    <row r="239" spans="1:13" s="25" customFormat="1" x14ac:dyDescent="0.25">
      <c r="A239" s="58" t="s">
        <v>108</v>
      </c>
      <c r="B239" s="3" t="s">
        <v>130</v>
      </c>
      <c r="C239" s="67" t="s">
        <v>130</v>
      </c>
      <c r="D239" s="69" t="s">
        <v>60</v>
      </c>
      <c r="E239" s="68">
        <v>200</v>
      </c>
      <c r="F239" s="4">
        <f>Прил.4!G117</f>
        <v>100000</v>
      </c>
      <c r="G239" s="4">
        <f>Прил.4!H117</f>
        <v>100000</v>
      </c>
      <c r="H239" s="4">
        <f>Прил.4!I117</f>
        <v>100000</v>
      </c>
    </row>
    <row r="240" spans="1:13" s="28" customFormat="1" ht="47.25" x14ac:dyDescent="0.25">
      <c r="A240" s="39" t="s">
        <v>206</v>
      </c>
      <c r="B240" s="63" t="s">
        <v>130</v>
      </c>
      <c r="C240" s="63" t="s">
        <v>130</v>
      </c>
      <c r="D240" s="72" t="s">
        <v>205</v>
      </c>
      <c r="E240" s="74"/>
      <c r="F240" s="2">
        <f>F241</f>
        <v>200000</v>
      </c>
      <c r="G240" s="2">
        <f>G241</f>
        <v>1100000</v>
      </c>
      <c r="H240" s="2">
        <f>H241</f>
        <v>1100000</v>
      </c>
    </row>
    <row r="241" spans="1:14" s="25" customFormat="1" ht="31.5" x14ac:dyDescent="0.25">
      <c r="A241" s="76" t="s">
        <v>108</v>
      </c>
      <c r="B241" s="62" t="s">
        <v>130</v>
      </c>
      <c r="C241" s="62" t="s">
        <v>130</v>
      </c>
      <c r="D241" s="69" t="s">
        <v>205</v>
      </c>
      <c r="E241" s="68">
        <v>200</v>
      </c>
      <c r="F241" s="4">
        <f>Прил.4!G119</f>
        <v>200000</v>
      </c>
      <c r="G241" s="4">
        <f>Прил.4!H119</f>
        <v>1100000</v>
      </c>
      <c r="H241" s="4">
        <f>Прил.4!I119</f>
        <v>1100000</v>
      </c>
    </row>
    <row r="242" spans="1:14" s="28" customFormat="1" ht="31.5" x14ac:dyDescent="0.25">
      <c r="A242" s="64" t="s">
        <v>245</v>
      </c>
      <c r="B242" s="63" t="s">
        <v>130</v>
      </c>
      <c r="C242" s="63" t="s">
        <v>130</v>
      </c>
      <c r="D242" s="72" t="s">
        <v>244</v>
      </c>
      <c r="E242" s="74"/>
      <c r="F242" s="2">
        <f>F243</f>
        <v>20000</v>
      </c>
      <c r="G242" s="2"/>
      <c r="H242" s="2"/>
    </row>
    <row r="243" spans="1:14" s="25" customFormat="1" ht="31.5" x14ac:dyDescent="0.25">
      <c r="A243" s="76" t="s">
        <v>108</v>
      </c>
      <c r="B243" s="62" t="s">
        <v>130</v>
      </c>
      <c r="C243" s="62" t="s">
        <v>130</v>
      </c>
      <c r="D243" s="69" t="s">
        <v>244</v>
      </c>
      <c r="E243" s="68">
        <v>200</v>
      </c>
      <c r="F243" s="4">
        <f>Прил.4!G318</f>
        <v>20000</v>
      </c>
      <c r="G243" s="4"/>
      <c r="H243" s="4"/>
    </row>
    <row r="244" spans="1:14" s="36" customFormat="1" x14ac:dyDescent="0.25">
      <c r="A244" s="72" t="s">
        <v>15</v>
      </c>
      <c r="B244" s="66" t="s">
        <v>130</v>
      </c>
      <c r="C244" s="12" t="s">
        <v>128</v>
      </c>
      <c r="D244" s="64"/>
      <c r="E244" s="64"/>
      <c r="F244" s="2">
        <f>F245+F252+F255+F257+F261+F265+F267+F269+F273+F250+F277+F263+F249+F275</f>
        <v>29071512.800000001</v>
      </c>
      <c r="G244" s="2">
        <f>G245+G250+G252+G255+G257+G261+G265+G267+G269+G273</f>
        <v>29444401.729999997</v>
      </c>
      <c r="H244" s="2">
        <f t="shared" ref="H244" si="53">H245+H252+H255+H257+H261+H265+H267+H269+H273+H250+H277+H263+H249+H275</f>
        <v>27825179.719999999</v>
      </c>
      <c r="I244" s="36">
        <f>Прил.4!G319</f>
        <v>29071512.800000004</v>
      </c>
      <c r="J244" s="46">
        <f>F244-I244</f>
        <v>0</v>
      </c>
      <c r="M244" s="36">
        <f>Прил.4!H319</f>
        <v>29444401.73</v>
      </c>
      <c r="N244" s="46">
        <f>G244-M244</f>
        <v>0</v>
      </c>
    </row>
    <row r="245" spans="1:14" s="36" customFormat="1" ht="78.75" x14ac:dyDescent="0.25">
      <c r="A245" s="302" t="s">
        <v>186</v>
      </c>
      <c r="B245" s="63" t="s">
        <v>130</v>
      </c>
      <c r="C245" s="63" t="s">
        <v>128</v>
      </c>
      <c r="D245" s="302" t="s">
        <v>254</v>
      </c>
      <c r="E245" s="61"/>
      <c r="F245" s="2">
        <f t="shared" ref="F245:H246" si="54">F246</f>
        <v>3104347.32</v>
      </c>
      <c r="G245" s="2">
        <f t="shared" si="54"/>
        <v>3335199.85</v>
      </c>
      <c r="H245" s="2">
        <f t="shared" si="54"/>
        <v>3385801.02</v>
      </c>
      <c r="M245" s="46">
        <f>Прил.4!I319</f>
        <v>27825179.719999999</v>
      </c>
    </row>
    <row r="246" spans="1:14" s="36" customFormat="1" ht="63" x14ac:dyDescent="0.25">
      <c r="A246" s="76" t="s">
        <v>107</v>
      </c>
      <c r="B246" s="63" t="s">
        <v>130</v>
      </c>
      <c r="C246" s="63" t="s">
        <v>128</v>
      </c>
      <c r="D246" s="308" t="s">
        <v>254</v>
      </c>
      <c r="E246" s="310"/>
      <c r="F246" s="2">
        <f t="shared" si="54"/>
        <v>3104347.32</v>
      </c>
      <c r="G246" s="2">
        <f t="shared" si="54"/>
        <v>3335199.85</v>
      </c>
      <c r="H246" s="2">
        <f t="shared" si="54"/>
        <v>3385801.02</v>
      </c>
      <c r="M246" s="46">
        <f>M245-H244</f>
        <v>0</v>
      </c>
    </row>
    <row r="247" spans="1:14" s="36" customFormat="1" ht="63" x14ac:dyDescent="0.25">
      <c r="A247" s="76" t="s">
        <v>107</v>
      </c>
      <c r="B247" s="63" t="s">
        <v>130</v>
      </c>
      <c r="C247" s="63" t="s">
        <v>128</v>
      </c>
      <c r="D247" s="308" t="s">
        <v>254</v>
      </c>
      <c r="E247" s="310" t="s">
        <v>110</v>
      </c>
      <c r="F247" s="2">
        <f>Прил.4!G348</f>
        <v>3104347.32</v>
      </c>
      <c r="G247" s="2">
        <f>Прил.4!H348</f>
        <v>3335199.85</v>
      </c>
      <c r="H247" s="2">
        <f>Прил.4!I348</f>
        <v>3385801.02</v>
      </c>
    </row>
    <row r="248" spans="1:14" s="36" customFormat="1" ht="47.25" x14ac:dyDescent="0.25">
      <c r="A248" s="308" t="s">
        <v>206</v>
      </c>
      <c r="B248" s="66" t="s">
        <v>130</v>
      </c>
      <c r="C248" s="12" t="s">
        <v>128</v>
      </c>
      <c r="D248" s="308" t="s">
        <v>205</v>
      </c>
      <c r="E248" s="61"/>
      <c r="F248" s="2"/>
      <c r="G248" s="2"/>
      <c r="H248" s="2"/>
    </row>
    <row r="249" spans="1:14" s="36" customFormat="1" ht="31.5" x14ac:dyDescent="0.25">
      <c r="A249" s="76" t="s">
        <v>108</v>
      </c>
      <c r="B249" s="66" t="s">
        <v>130</v>
      </c>
      <c r="C249" s="12" t="s">
        <v>128</v>
      </c>
      <c r="D249" s="308" t="s">
        <v>205</v>
      </c>
      <c r="E249" s="61">
        <v>200</v>
      </c>
      <c r="F249" s="2">
        <f>Прил.4!G321</f>
        <v>110000</v>
      </c>
      <c r="G249" s="2"/>
      <c r="H249" s="2"/>
    </row>
    <row r="250" spans="1:14" s="28" customFormat="1" ht="119.25" customHeight="1" x14ac:dyDescent="0.25">
      <c r="A250" s="311" t="s">
        <v>256</v>
      </c>
      <c r="B250" s="63" t="s">
        <v>130</v>
      </c>
      <c r="C250" s="63" t="s">
        <v>128</v>
      </c>
      <c r="D250" s="302" t="s">
        <v>255</v>
      </c>
      <c r="E250" s="58"/>
      <c r="F250" s="2">
        <f>F251</f>
        <v>1141019.1599999999</v>
      </c>
      <c r="G250" s="2">
        <f t="shared" ref="G250:H250" si="55">G251</f>
        <v>1510320</v>
      </c>
      <c r="H250" s="2">
        <f t="shared" si="55"/>
        <v>1874880</v>
      </c>
      <c r="I250" s="36"/>
      <c r="J250" s="36"/>
      <c r="K250" s="36"/>
      <c r="L250" s="36"/>
    </row>
    <row r="251" spans="1:14" s="28" customFormat="1" ht="63" x14ac:dyDescent="0.25">
      <c r="A251" s="76" t="s">
        <v>107</v>
      </c>
      <c r="B251" s="63" t="s">
        <v>130</v>
      </c>
      <c r="C251" s="63" t="s">
        <v>128</v>
      </c>
      <c r="D251" s="302" t="s">
        <v>255</v>
      </c>
      <c r="E251" s="58">
        <v>100</v>
      </c>
      <c r="F251" s="2">
        <f>Прил.4!G350</f>
        <v>1141019.1599999999</v>
      </c>
      <c r="G251" s="2">
        <f>Прил.4!H350</f>
        <v>1510320</v>
      </c>
      <c r="H251" s="2">
        <f>Прил.4!I350</f>
        <v>1874880</v>
      </c>
      <c r="I251" s="36"/>
      <c r="J251" s="36"/>
      <c r="K251" s="36"/>
      <c r="L251" s="36"/>
    </row>
    <row r="252" spans="1:14" s="36" customFormat="1" ht="31.5" x14ac:dyDescent="0.25">
      <c r="A252" s="72" t="s">
        <v>72</v>
      </c>
      <c r="B252" s="63" t="s">
        <v>130</v>
      </c>
      <c r="C252" s="63" t="s">
        <v>128</v>
      </c>
      <c r="D252" s="72" t="s">
        <v>158</v>
      </c>
      <c r="E252" s="61"/>
      <c r="F252" s="2">
        <f>F253+F254</f>
        <v>4504100</v>
      </c>
      <c r="G252" s="2">
        <f t="shared" ref="G252:H252" si="56">G253+G254</f>
        <v>4504100</v>
      </c>
      <c r="H252" s="2">
        <f t="shared" si="56"/>
        <v>4504100</v>
      </c>
      <c r="M252" s="46">
        <f>G252+G255+G257+G261</f>
        <v>8660154.0199999996</v>
      </c>
    </row>
    <row r="253" spans="1:14" s="36" customFormat="1" ht="63" x14ac:dyDescent="0.25">
      <c r="A253" s="76" t="s">
        <v>107</v>
      </c>
      <c r="B253" s="62" t="s">
        <v>130</v>
      </c>
      <c r="C253" s="63" t="s">
        <v>128</v>
      </c>
      <c r="D253" s="72" t="s">
        <v>158</v>
      </c>
      <c r="E253" s="58">
        <v>100</v>
      </c>
      <c r="F253" s="2">
        <f>Прил.4!G326</f>
        <v>2023705.61</v>
      </c>
      <c r="G253" s="2">
        <f>Прил.4!H326</f>
        <v>2271605.14</v>
      </c>
      <c r="H253" s="2">
        <f>Прил.4!I326</f>
        <v>2271605.14</v>
      </c>
    </row>
    <row r="254" spans="1:14" s="34" customFormat="1" ht="31.5" x14ac:dyDescent="0.25">
      <c r="A254" s="76" t="s">
        <v>108</v>
      </c>
      <c r="B254" s="62" t="s">
        <v>130</v>
      </c>
      <c r="C254" s="63" t="s">
        <v>128</v>
      </c>
      <c r="D254" s="72" t="s">
        <v>158</v>
      </c>
      <c r="E254" s="58">
        <v>200</v>
      </c>
      <c r="F254" s="2">
        <f>Прил.4!G327</f>
        <v>2480394.39</v>
      </c>
      <c r="G254" s="2">
        <f>Прил.4!H327</f>
        <v>2232494.86</v>
      </c>
      <c r="H254" s="2">
        <f>Прил.4!I327</f>
        <v>2232494.86</v>
      </c>
    </row>
    <row r="255" spans="1:14" s="28" customFormat="1" ht="47.25" x14ac:dyDescent="0.25">
      <c r="A255" s="64" t="s">
        <v>71</v>
      </c>
      <c r="B255" s="63" t="s">
        <v>130</v>
      </c>
      <c r="C255" s="63" t="s">
        <v>128</v>
      </c>
      <c r="D255" s="72" t="s">
        <v>140</v>
      </c>
      <c r="E255" s="61"/>
      <c r="F255" s="4">
        <f>F256</f>
        <v>286860</v>
      </c>
      <c r="G255" s="2">
        <f t="shared" ref="G255:H255" si="57">G256</f>
        <v>272100</v>
      </c>
      <c r="H255" s="2">
        <f t="shared" si="57"/>
        <v>272100</v>
      </c>
      <c r="I255" s="25"/>
      <c r="J255" s="25"/>
      <c r="K255" s="25"/>
      <c r="L255" s="25"/>
    </row>
    <row r="256" spans="1:14" s="34" customFormat="1" ht="31.5" x14ac:dyDescent="0.25">
      <c r="A256" s="76" t="s">
        <v>108</v>
      </c>
      <c r="B256" s="62" t="s">
        <v>130</v>
      </c>
      <c r="C256" s="62" t="s">
        <v>128</v>
      </c>
      <c r="D256" s="69" t="s">
        <v>140</v>
      </c>
      <c r="E256" s="58">
        <v>200</v>
      </c>
      <c r="F256" s="2">
        <f>Прил.4!G324</f>
        <v>286860</v>
      </c>
      <c r="G256" s="4">
        <f>Прил.4!H324</f>
        <v>272100</v>
      </c>
      <c r="H256" s="4">
        <f>Прил.4!I324</f>
        <v>272100</v>
      </c>
    </row>
    <row r="257" spans="1:13" s="77" customFormat="1" ht="31.5" x14ac:dyDescent="0.25">
      <c r="A257" s="39" t="s">
        <v>53</v>
      </c>
      <c r="B257" s="63" t="s">
        <v>130</v>
      </c>
      <c r="C257" s="63" t="s">
        <v>128</v>
      </c>
      <c r="D257" s="72" t="s">
        <v>231</v>
      </c>
      <c r="E257" s="61"/>
      <c r="F257" s="2">
        <f>F258+F259+F260</f>
        <v>4122138.26</v>
      </c>
      <c r="G257" s="2">
        <f>G258+G259+G260</f>
        <v>3737886.02</v>
      </c>
      <c r="H257" s="2">
        <f t="shared" ref="H257" si="58">H258+H259+H260</f>
        <v>3055424.02</v>
      </c>
    </row>
    <row r="258" spans="1:13" s="25" customFormat="1" ht="63" x14ac:dyDescent="0.25">
      <c r="A258" s="76" t="s">
        <v>107</v>
      </c>
      <c r="B258" s="62" t="s">
        <v>130</v>
      </c>
      <c r="C258" s="62" t="s">
        <v>128</v>
      </c>
      <c r="D258" s="69" t="s">
        <v>231</v>
      </c>
      <c r="E258" s="58">
        <v>100</v>
      </c>
      <c r="F258" s="4">
        <f>Прил.4!G329</f>
        <v>2722875.03</v>
      </c>
      <c r="G258" s="4">
        <f>Прил.4!H329</f>
        <v>2998100.02</v>
      </c>
      <c r="H258" s="4">
        <f>Прил.4!I329</f>
        <v>2998100.02</v>
      </c>
    </row>
    <row r="259" spans="1:13" s="28" customFormat="1" ht="31.5" x14ac:dyDescent="0.25">
      <c r="A259" s="76" t="s">
        <v>108</v>
      </c>
      <c r="B259" s="63" t="s">
        <v>130</v>
      </c>
      <c r="C259" s="63" t="s">
        <v>128</v>
      </c>
      <c r="D259" s="69" t="s">
        <v>231</v>
      </c>
      <c r="E259" s="58">
        <v>200</v>
      </c>
      <c r="F259" s="4">
        <f>Прил.4!G330</f>
        <v>1086113.98</v>
      </c>
      <c r="G259" s="4">
        <f>Прил.4!H330</f>
        <v>515786</v>
      </c>
      <c r="H259" s="4">
        <f>Прил.4!I330</f>
        <v>0</v>
      </c>
    </row>
    <row r="260" spans="1:13" s="25" customFormat="1" x14ac:dyDescent="0.25">
      <c r="A260" s="58" t="s">
        <v>96</v>
      </c>
      <c r="B260" s="63" t="s">
        <v>130</v>
      </c>
      <c r="C260" s="63" t="s">
        <v>128</v>
      </c>
      <c r="D260" s="69" t="s">
        <v>231</v>
      </c>
      <c r="E260" s="58">
        <v>800</v>
      </c>
      <c r="F260" s="4">
        <f>Прил.4!G331</f>
        <v>313149.25</v>
      </c>
      <c r="G260" s="4">
        <f>Прил.4!H331</f>
        <v>224000</v>
      </c>
      <c r="H260" s="4">
        <f>Прил.4!I331</f>
        <v>57324</v>
      </c>
    </row>
    <row r="261" spans="1:13" s="28" customFormat="1" ht="47.25" x14ac:dyDescent="0.25">
      <c r="A261" s="39" t="s">
        <v>194</v>
      </c>
      <c r="B261" s="63" t="s">
        <v>130</v>
      </c>
      <c r="C261" s="63" t="s">
        <v>128</v>
      </c>
      <c r="D261" s="72" t="s">
        <v>232</v>
      </c>
      <c r="E261" s="61"/>
      <c r="F261" s="2">
        <f>F262</f>
        <v>223031.55</v>
      </c>
      <c r="G261" s="2">
        <f t="shared" ref="G261:H261" si="59">G262</f>
        <v>146068</v>
      </c>
      <c r="H261" s="2">
        <f t="shared" si="59"/>
        <v>146068</v>
      </c>
    </row>
    <row r="262" spans="1:13" s="25" customFormat="1" ht="31.5" x14ac:dyDescent="0.25">
      <c r="A262" s="76" t="s">
        <v>108</v>
      </c>
      <c r="B262" s="63" t="s">
        <v>130</v>
      </c>
      <c r="C262" s="63" t="s">
        <v>128</v>
      </c>
      <c r="D262" s="69" t="s">
        <v>232</v>
      </c>
      <c r="E262" s="58">
        <v>200</v>
      </c>
      <c r="F262" s="4">
        <f>Прил.4!G333</f>
        <v>223031.55</v>
      </c>
      <c r="G262" s="4">
        <f>Прил.4!H333</f>
        <v>146068</v>
      </c>
      <c r="H262" s="4">
        <f>Прил.4!I333</f>
        <v>146068</v>
      </c>
    </row>
    <row r="263" spans="1:13" s="28" customFormat="1" ht="52.9" customHeight="1" x14ac:dyDescent="0.25">
      <c r="A263" s="191" t="s">
        <v>206</v>
      </c>
      <c r="B263" s="63" t="s">
        <v>130</v>
      </c>
      <c r="C263" s="63" t="s">
        <v>128</v>
      </c>
      <c r="D263" s="308" t="s">
        <v>276</v>
      </c>
      <c r="E263" s="61"/>
      <c r="F263" s="2">
        <f>F264</f>
        <v>218100</v>
      </c>
      <c r="G263" s="2"/>
      <c r="H263" s="2"/>
    </row>
    <row r="264" spans="1:13" s="25" customFormat="1" ht="31.5" x14ac:dyDescent="0.25">
      <c r="A264" s="76" t="s">
        <v>108</v>
      </c>
      <c r="B264" s="63" t="s">
        <v>130</v>
      </c>
      <c r="C264" s="63" t="s">
        <v>128</v>
      </c>
      <c r="D264" s="308" t="s">
        <v>276</v>
      </c>
      <c r="E264" s="58">
        <v>200</v>
      </c>
      <c r="F264" s="4">
        <f>Прил.4!G335</f>
        <v>218100</v>
      </c>
      <c r="G264" s="4"/>
      <c r="H264" s="4"/>
    </row>
    <row r="265" spans="1:13" s="28" customFormat="1" ht="47.25" x14ac:dyDescent="0.25">
      <c r="A265" s="39" t="s">
        <v>189</v>
      </c>
      <c r="B265" s="63" t="s">
        <v>130</v>
      </c>
      <c r="C265" s="63" t="s">
        <v>128</v>
      </c>
      <c r="D265" s="72" t="s">
        <v>233</v>
      </c>
      <c r="E265" s="61"/>
      <c r="F265" s="2">
        <f>F266</f>
        <v>3491917.87</v>
      </c>
      <c r="G265" s="2">
        <f t="shared" ref="G265:H265" si="60">G266</f>
        <v>2588056.6800000002</v>
      </c>
      <c r="H265" s="2">
        <f t="shared" si="60"/>
        <v>2588056.6800000002</v>
      </c>
      <c r="M265" s="43">
        <f>G265+G267+G269+G273</f>
        <v>15938727.859999999</v>
      </c>
    </row>
    <row r="266" spans="1:13" s="25" customFormat="1" ht="63" x14ac:dyDescent="0.25">
      <c r="A266" s="76" t="s">
        <v>107</v>
      </c>
      <c r="B266" s="63" t="s">
        <v>130</v>
      </c>
      <c r="C266" s="63" t="s">
        <v>128</v>
      </c>
      <c r="D266" s="69" t="s">
        <v>233</v>
      </c>
      <c r="E266" s="58">
        <v>100</v>
      </c>
      <c r="F266" s="4">
        <f>Прил.4!G338</f>
        <v>3491917.87</v>
      </c>
      <c r="G266" s="4">
        <f>Прил.4!H338</f>
        <v>2588056.6800000002</v>
      </c>
      <c r="H266" s="4">
        <f>Прил.4!I338</f>
        <v>2588056.6800000002</v>
      </c>
    </row>
    <row r="267" spans="1:13" s="28" customFormat="1" ht="47.25" x14ac:dyDescent="0.25">
      <c r="A267" s="39" t="s">
        <v>41</v>
      </c>
      <c r="B267" s="63" t="s">
        <v>130</v>
      </c>
      <c r="C267" s="63" t="s">
        <v>128</v>
      </c>
      <c r="D267" s="72" t="s">
        <v>144</v>
      </c>
      <c r="E267" s="61"/>
      <c r="F267" s="2">
        <f>F268</f>
        <v>80320</v>
      </c>
      <c r="G267" s="2">
        <f t="shared" ref="G267:H267" si="61">G268</f>
        <v>56180</v>
      </c>
      <c r="H267" s="2">
        <f t="shared" si="61"/>
        <v>56180</v>
      </c>
    </row>
    <row r="268" spans="1:13" s="25" customFormat="1" ht="32.450000000000003" customHeight="1" x14ac:dyDescent="0.25">
      <c r="A268" s="76" t="s">
        <v>108</v>
      </c>
      <c r="B268" s="63" t="s">
        <v>130</v>
      </c>
      <c r="C268" s="63" t="s">
        <v>128</v>
      </c>
      <c r="D268" s="69" t="s">
        <v>144</v>
      </c>
      <c r="E268" s="58">
        <v>200</v>
      </c>
      <c r="F268" s="4">
        <f>Прил.4!G340</f>
        <v>80320</v>
      </c>
      <c r="G268" s="4">
        <f>Прил.4!H340</f>
        <v>56180</v>
      </c>
      <c r="H268" s="4">
        <f>Прил.4!I340</f>
        <v>56180</v>
      </c>
    </row>
    <row r="269" spans="1:13" s="28" customFormat="1" ht="31.5" x14ac:dyDescent="0.25">
      <c r="A269" s="39" t="s">
        <v>192</v>
      </c>
      <c r="B269" s="63" t="s">
        <v>130</v>
      </c>
      <c r="C269" s="63" t="s">
        <v>128</v>
      </c>
      <c r="D269" s="72" t="s">
        <v>234</v>
      </c>
      <c r="E269" s="61"/>
      <c r="F269" s="2">
        <f>F270+F271+F272</f>
        <v>11302811.02</v>
      </c>
      <c r="G269" s="2">
        <f>G270+G271+G272</f>
        <v>12978197.779999999</v>
      </c>
      <c r="H269" s="2">
        <f t="shared" ref="H269" si="62">H270+H271+H272</f>
        <v>11626276</v>
      </c>
    </row>
    <row r="270" spans="1:13" s="25" customFormat="1" ht="63" x14ac:dyDescent="0.25">
      <c r="A270" s="76" t="s">
        <v>107</v>
      </c>
      <c r="B270" s="63" t="s">
        <v>130</v>
      </c>
      <c r="C270" s="63" t="s">
        <v>128</v>
      </c>
      <c r="D270" s="69" t="s">
        <v>234</v>
      </c>
      <c r="E270" s="58">
        <v>100</v>
      </c>
      <c r="F270" s="4">
        <f>Прил.4!G342</f>
        <v>9003727.0199999996</v>
      </c>
      <c r="G270" s="4">
        <f>Прил.4!H342</f>
        <v>11619000</v>
      </c>
      <c r="H270" s="4">
        <f>Прил.4!I342</f>
        <v>11619000</v>
      </c>
    </row>
    <row r="271" spans="1:13" s="28" customFormat="1" ht="31.5" x14ac:dyDescent="0.25">
      <c r="A271" s="76" t="s">
        <v>108</v>
      </c>
      <c r="B271" s="63" t="s">
        <v>130</v>
      </c>
      <c r="C271" s="63" t="s">
        <v>128</v>
      </c>
      <c r="D271" s="69" t="s">
        <v>234</v>
      </c>
      <c r="E271" s="58">
        <v>200</v>
      </c>
      <c r="F271" s="4">
        <f>Прил.4!G343</f>
        <v>2256834</v>
      </c>
      <c r="G271" s="4">
        <f>Прил.4!H343</f>
        <v>1351921.78</v>
      </c>
      <c r="H271" s="4">
        <f>Прил.4!I343</f>
        <v>0</v>
      </c>
    </row>
    <row r="272" spans="1:13" s="28" customFormat="1" x14ac:dyDescent="0.25">
      <c r="A272" s="58" t="s">
        <v>96</v>
      </c>
      <c r="B272" s="63" t="s">
        <v>130</v>
      </c>
      <c r="C272" s="63" t="s">
        <v>128</v>
      </c>
      <c r="D272" s="69" t="s">
        <v>234</v>
      </c>
      <c r="E272" s="58">
        <v>800</v>
      </c>
      <c r="F272" s="4">
        <f>Прил.4!G344</f>
        <v>42250</v>
      </c>
      <c r="G272" s="4">
        <f>Прил.4!H344</f>
        <v>7276</v>
      </c>
      <c r="H272" s="4">
        <f>Прил.4!I344</f>
        <v>7276</v>
      </c>
    </row>
    <row r="273" spans="1:14" s="28" customFormat="1" ht="47.25" x14ac:dyDescent="0.25">
      <c r="A273" s="39" t="s">
        <v>194</v>
      </c>
      <c r="B273" s="63" t="s">
        <v>130</v>
      </c>
      <c r="C273" s="63" t="s">
        <v>128</v>
      </c>
      <c r="D273" s="72" t="s">
        <v>235</v>
      </c>
      <c r="E273" s="61"/>
      <c r="F273" s="2">
        <f>F274</f>
        <v>384236.07</v>
      </c>
      <c r="G273" s="2">
        <f t="shared" ref="G273:H273" si="63">G274</f>
        <v>316293.40000000002</v>
      </c>
      <c r="H273" s="2">
        <f t="shared" si="63"/>
        <v>316294</v>
      </c>
    </row>
    <row r="274" spans="1:14" s="28" customFormat="1" ht="31.5" x14ac:dyDescent="0.25">
      <c r="A274" s="76" t="s">
        <v>108</v>
      </c>
      <c r="B274" s="63" t="s">
        <v>130</v>
      </c>
      <c r="C274" s="63" t="s">
        <v>128</v>
      </c>
      <c r="D274" s="69" t="s">
        <v>235</v>
      </c>
      <c r="E274" s="58">
        <v>200</v>
      </c>
      <c r="F274" s="2">
        <f>Прил.4!G346</f>
        <v>384236.07</v>
      </c>
      <c r="G274" s="2">
        <f>Прил.4!H346</f>
        <v>316293.40000000002</v>
      </c>
      <c r="H274" s="2">
        <f>Прил.4!I346</f>
        <v>316294</v>
      </c>
    </row>
    <row r="275" spans="1:14" s="28" customFormat="1" x14ac:dyDescent="0.25">
      <c r="A275" s="76" t="s">
        <v>48</v>
      </c>
      <c r="B275" s="63" t="s">
        <v>130</v>
      </c>
      <c r="C275" s="63" t="s">
        <v>128</v>
      </c>
      <c r="D275" s="342" t="s">
        <v>141</v>
      </c>
      <c r="E275" s="58"/>
      <c r="F275" s="2">
        <f>F276</f>
        <v>50000</v>
      </c>
      <c r="G275" s="2"/>
      <c r="H275" s="2"/>
    </row>
    <row r="276" spans="1:14" s="28" customFormat="1" ht="31.5" x14ac:dyDescent="0.25">
      <c r="A276" s="76" t="s">
        <v>108</v>
      </c>
      <c r="B276" s="63" t="s">
        <v>130</v>
      </c>
      <c r="C276" s="63" t="s">
        <v>128</v>
      </c>
      <c r="D276" s="342" t="s">
        <v>141</v>
      </c>
      <c r="E276" s="58">
        <v>200</v>
      </c>
      <c r="F276" s="2">
        <f>Прил.4!G352</f>
        <v>50000</v>
      </c>
      <c r="G276" s="2"/>
      <c r="H276" s="2"/>
    </row>
    <row r="277" spans="1:14" s="28" customFormat="1" ht="33.75" x14ac:dyDescent="0.25">
      <c r="A277" s="343" t="s">
        <v>174</v>
      </c>
      <c r="B277" s="63" t="s">
        <v>130</v>
      </c>
      <c r="C277" s="63" t="s">
        <v>128</v>
      </c>
      <c r="D277" s="308" t="s">
        <v>173</v>
      </c>
      <c r="E277" s="58"/>
      <c r="F277" s="2">
        <f>F278</f>
        <v>52631.55</v>
      </c>
      <c r="G277" s="2"/>
      <c r="H277" s="2"/>
    </row>
    <row r="278" spans="1:14" s="28" customFormat="1" ht="63" x14ac:dyDescent="0.25">
      <c r="A278" s="76" t="s">
        <v>107</v>
      </c>
      <c r="B278" s="63" t="s">
        <v>130</v>
      </c>
      <c r="C278" s="63" t="s">
        <v>128</v>
      </c>
      <c r="D278" s="308" t="s">
        <v>173</v>
      </c>
      <c r="E278" s="58">
        <v>100</v>
      </c>
      <c r="F278" s="2">
        <f>Прил.4!G354</f>
        <v>52631.55</v>
      </c>
      <c r="G278" s="2"/>
      <c r="H278" s="2"/>
    </row>
    <row r="279" spans="1:14" s="25" customFormat="1" x14ac:dyDescent="0.25">
      <c r="A279" s="61" t="s">
        <v>23</v>
      </c>
      <c r="B279" s="66" t="s">
        <v>124</v>
      </c>
      <c r="C279" s="12" t="s">
        <v>121</v>
      </c>
      <c r="D279" s="72"/>
      <c r="E279" s="63"/>
      <c r="F279" s="2">
        <f>F280+F297</f>
        <v>27189851.099999998</v>
      </c>
      <c r="G279" s="2">
        <f>G280+G297</f>
        <v>19604571.849999998</v>
      </c>
      <c r="H279" s="2">
        <f>H280+H297</f>
        <v>18750571.849999998</v>
      </c>
      <c r="I279" s="25">
        <f>Прил.4!G120</f>
        <v>27189851.099999998</v>
      </c>
      <c r="J279" s="24">
        <f>F279-I279</f>
        <v>0</v>
      </c>
      <c r="M279" s="24">
        <f>Прил.4!H120</f>
        <v>19604571.849999998</v>
      </c>
      <c r="N279" s="24">
        <f>Прил.4!I120</f>
        <v>18750571.849999998</v>
      </c>
    </row>
    <row r="280" spans="1:14" s="28" customFormat="1" x14ac:dyDescent="0.25">
      <c r="A280" s="61" t="s">
        <v>23</v>
      </c>
      <c r="B280" s="63" t="s">
        <v>124</v>
      </c>
      <c r="C280" s="63" t="s">
        <v>122</v>
      </c>
      <c r="D280" s="63"/>
      <c r="E280" s="61"/>
      <c r="F280" s="2">
        <f>F281+F285+F289+F291+F293+F295</f>
        <v>25712950.199999999</v>
      </c>
      <c r="G280" s="2">
        <f t="shared" ref="G280:H280" si="64">G281+G285+G289+G291</f>
        <v>17846356.449999999</v>
      </c>
      <c r="H280" s="2">
        <f t="shared" si="64"/>
        <v>16992356.449999999</v>
      </c>
    </row>
    <row r="281" spans="1:14" s="28" customFormat="1" ht="31.5" x14ac:dyDescent="0.25">
      <c r="A281" s="72" t="s">
        <v>53</v>
      </c>
      <c r="B281" s="63" t="s">
        <v>124</v>
      </c>
      <c r="C281" s="63" t="s">
        <v>122</v>
      </c>
      <c r="D281" s="72" t="s">
        <v>62</v>
      </c>
      <c r="E281" s="61"/>
      <c r="F281" s="2">
        <f>F282+F283+F284</f>
        <v>15004646.33</v>
      </c>
      <c r="G281" s="2">
        <f t="shared" ref="G281:H281" si="65">G282+G283+G284</f>
        <v>16113728.300000001</v>
      </c>
      <c r="H281" s="2">
        <f t="shared" si="65"/>
        <v>15240528.300000001</v>
      </c>
      <c r="M281" s="43">
        <f>M279-G279</f>
        <v>0</v>
      </c>
      <c r="N281" s="43">
        <f>N279-H279</f>
        <v>0</v>
      </c>
    </row>
    <row r="282" spans="1:14" s="28" customFormat="1" ht="63" x14ac:dyDescent="0.25">
      <c r="A282" s="76" t="s">
        <v>107</v>
      </c>
      <c r="B282" s="62" t="s">
        <v>124</v>
      </c>
      <c r="C282" s="62" t="s">
        <v>122</v>
      </c>
      <c r="D282" s="69" t="s">
        <v>62</v>
      </c>
      <c r="E282" s="58">
        <v>100</v>
      </c>
      <c r="F282" s="2">
        <f>Прил.4!G123</f>
        <v>14139641.6</v>
      </c>
      <c r="G282" s="2">
        <f>Прил.4!H123</f>
        <v>15235528.300000001</v>
      </c>
      <c r="H282" s="2">
        <f>Прил.4!I123</f>
        <v>15235528.300000001</v>
      </c>
    </row>
    <row r="283" spans="1:14" s="33" customFormat="1" ht="31.5" x14ac:dyDescent="0.25">
      <c r="A283" s="76" t="s">
        <v>108</v>
      </c>
      <c r="B283" s="63" t="s">
        <v>124</v>
      </c>
      <c r="C283" s="63" t="s">
        <v>122</v>
      </c>
      <c r="D283" s="69" t="s">
        <v>62</v>
      </c>
      <c r="E283" s="58">
        <v>200</v>
      </c>
      <c r="F283" s="2">
        <f>Прил.4!G124</f>
        <v>860004.73</v>
      </c>
      <c r="G283" s="2">
        <f>Прил.4!H124</f>
        <v>868200</v>
      </c>
      <c r="H283" s="2">
        <f>Прил.4!I124</f>
        <v>0</v>
      </c>
    </row>
    <row r="284" spans="1:14" s="25" customFormat="1" x14ac:dyDescent="0.25">
      <c r="A284" s="76" t="s">
        <v>96</v>
      </c>
      <c r="B284" s="63" t="s">
        <v>124</v>
      </c>
      <c r="C284" s="63" t="s">
        <v>122</v>
      </c>
      <c r="D284" s="69" t="s">
        <v>62</v>
      </c>
      <c r="E284" s="58">
        <v>800</v>
      </c>
      <c r="F284" s="2">
        <f>Прил.4!G125</f>
        <v>5000</v>
      </c>
      <c r="G284" s="2">
        <f>Прил.4!H125</f>
        <v>10000</v>
      </c>
      <c r="H284" s="2">
        <f>Прил.4!I125</f>
        <v>5000</v>
      </c>
    </row>
    <row r="285" spans="1:14" s="28" customFormat="1" ht="31.5" x14ac:dyDescent="0.25">
      <c r="A285" s="72" t="s">
        <v>53</v>
      </c>
      <c r="B285" s="63" t="s">
        <v>124</v>
      </c>
      <c r="C285" s="63" t="s">
        <v>122</v>
      </c>
      <c r="D285" s="72" t="s">
        <v>103</v>
      </c>
      <c r="E285" s="61"/>
      <c r="F285" s="2">
        <f>F286+F287+F288</f>
        <v>1885375.69</v>
      </c>
      <c r="G285" s="2">
        <f t="shared" ref="G285:H285" si="66">G286+G287+G288</f>
        <v>1643228.15</v>
      </c>
      <c r="H285" s="2">
        <f t="shared" si="66"/>
        <v>1670428.15</v>
      </c>
    </row>
    <row r="286" spans="1:14" s="25" customFormat="1" ht="63" x14ac:dyDescent="0.25">
      <c r="A286" s="64" t="s">
        <v>107</v>
      </c>
      <c r="B286" s="62" t="s">
        <v>124</v>
      </c>
      <c r="C286" s="62" t="s">
        <v>122</v>
      </c>
      <c r="D286" s="69" t="s">
        <v>103</v>
      </c>
      <c r="E286" s="58">
        <v>100</v>
      </c>
      <c r="F286" s="4">
        <f>Прил.4!G129</f>
        <v>1317953.69</v>
      </c>
      <c r="G286" s="4">
        <f>Прил.4!H129</f>
        <v>1409828.15</v>
      </c>
      <c r="H286" s="4">
        <f>Прил.4!I129</f>
        <v>1409828.15</v>
      </c>
    </row>
    <row r="287" spans="1:14" s="36" customFormat="1" ht="31.5" x14ac:dyDescent="0.25">
      <c r="A287" s="76" t="s">
        <v>108</v>
      </c>
      <c r="B287" s="62" t="s">
        <v>124</v>
      </c>
      <c r="C287" s="62" t="s">
        <v>122</v>
      </c>
      <c r="D287" s="69" t="s">
        <v>103</v>
      </c>
      <c r="E287" s="58">
        <v>200</v>
      </c>
      <c r="F287" s="4">
        <f>Прил.4!G130</f>
        <v>482422</v>
      </c>
      <c r="G287" s="4">
        <f>Прил.4!H130</f>
        <v>186400</v>
      </c>
      <c r="H287" s="4">
        <f>Прил.4!I130</f>
        <v>260600</v>
      </c>
    </row>
    <row r="288" spans="1:14" s="25" customFormat="1" x14ac:dyDescent="0.25">
      <c r="A288" s="76" t="s">
        <v>96</v>
      </c>
      <c r="B288" s="62" t="s">
        <v>124</v>
      </c>
      <c r="C288" s="62" t="s">
        <v>122</v>
      </c>
      <c r="D288" s="69" t="s">
        <v>103</v>
      </c>
      <c r="E288" s="58">
        <v>800</v>
      </c>
      <c r="F288" s="4">
        <f>Прил.4!G131</f>
        <v>85000</v>
      </c>
      <c r="G288" s="4">
        <f>Прил.4!H131</f>
        <v>47000</v>
      </c>
      <c r="H288" s="4">
        <f>Прил.4!I131</f>
        <v>0</v>
      </c>
    </row>
    <row r="289" spans="1:40" s="28" customFormat="1" ht="47.25" x14ac:dyDescent="0.25">
      <c r="A289" s="37" t="s">
        <v>194</v>
      </c>
      <c r="B289" s="63" t="s">
        <v>124</v>
      </c>
      <c r="C289" s="63" t="s">
        <v>122</v>
      </c>
      <c r="D289" s="72" t="s">
        <v>207</v>
      </c>
      <c r="E289" s="61"/>
      <c r="F289" s="2">
        <f>F290</f>
        <v>89000</v>
      </c>
      <c r="G289" s="2">
        <f t="shared" ref="G289:H289" si="67">G290</f>
        <v>89400</v>
      </c>
      <c r="H289" s="2">
        <f t="shared" si="67"/>
        <v>81400</v>
      </c>
    </row>
    <row r="290" spans="1:40" s="25" customFormat="1" ht="31.5" x14ac:dyDescent="0.25">
      <c r="A290" s="64" t="s">
        <v>108</v>
      </c>
      <c r="B290" s="62" t="s">
        <v>124</v>
      </c>
      <c r="C290" s="62" t="s">
        <v>122</v>
      </c>
      <c r="D290" s="69" t="s">
        <v>207</v>
      </c>
      <c r="E290" s="58">
        <v>200</v>
      </c>
      <c r="F290" s="4">
        <f>Прил.4!G133</f>
        <v>89000</v>
      </c>
      <c r="G290" s="4">
        <f>Прил.4!H133</f>
        <v>89400</v>
      </c>
      <c r="H290" s="4">
        <f>Прил.4!I133</f>
        <v>81400</v>
      </c>
    </row>
    <row r="291" spans="1:40" s="25" customFormat="1" ht="31.5" x14ac:dyDescent="0.25">
      <c r="A291" s="64" t="s">
        <v>171</v>
      </c>
      <c r="B291" s="63" t="s">
        <v>124</v>
      </c>
      <c r="C291" s="63" t="s">
        <v>122</v>
      </c>
      <c r="D291" s="72" t="s">
        <v>170</v>
      </c>
      <c r="E291" s="61"/>
      <c r="F291" s="4">
        <f>F292</f>
        <v>454164.3</v>
      </c>
      <c r="G291" s="4">
        <f t="shared" ref="G291:H291" si="68">G292</f>
        <v>0</v>
      </c>
      <c r="H291" s="4">
        <f t="shared" si="68"/>
        <v>0</v>
      </c>
    </row>
    <row r="292" spans="1:40" s="25" customFormat="1" ht="31.5" x14ac:dyDescent="0.25">
      <c r="A292" s="76" t="s">
        <v>108</v>
      </c>
      <c r="B292" s="63" t="s">
        <v>124</v>
      </c>
      <c r="C292" s="63" t="s">
        <v>122</v>
      </c>
      <c r="D292" s="69" t="s">
        <v>170</v>
      </c>
      <c r="E292" s="58">
        <v>200</v>
      </c>
      <c r="F292" s="4">
        <f>Прил.4!G137</f>
        <v>454164.3</v>
      </c>
      <c r="G292" s="4">
        <f>Прил.4!H137</f>
        <v>0</v>
      </c>
      <c r="H292" s="4">
        <f>Прил.4!I137</f>
        <v>0</v>
      </c>
    </row>
    <row r="293" spans="1:40" s="28" customFormat="1" x14ac:dyDescent="0.25">
      <c r="A293" s="312" t="s">
        <v>258</v>
      </c>
      <c r="B293" s="63" t="s">
        <v>124</v>
      </c>
      <c r="C293" s="63" t="s">
        <v>122</v>
      </c>
      <c r="D293" s="312" t="s">
        <v>252</v>
      </c>
      <c r="E293" s="93"/>
      <c r="F293" s="2">
        <f>F294</f>
        <v>8193265.3099999996</v>
      </c>
      <c r="G293" s="2"/>
      <c r="H293" s="2"/>
    </row>
    <row r="294" spans="1:40" s="25" customFormat="1" ht="31.5" x14ac:dyDescent="0.25">
      <c r="A294" s="76" t="s">
        <v>108</v>
      </c>
      <c r="B294" s="63" t="s">
        <v>124</v>
      </c>
      <c r="C294" s="63" t="s">
        <v>122</v>
      </c>
      <c r="D294" s="302" t="s">
        <v>252</v>
      </c>
      <c r="E294" s="57">
        <v>200</v>
      </c>
      <c r="F294" s="4">
        <f>Прил.4!G127</f>
        <v>8193265.3099999996</v>
      </c>
      <c r="G294" s="4"/>
      <c r="H294" s="4"/>
    </row>
    <row r="295" spans="1:40" s="25" customFormat="1" x14ac:dyDescent="0.25">
      <c r="A295" s="76" t="s">
        <v>272</v>
      </c>
      <c r="B295" s="63" t="s">
        <v>124</v>
      </c>
      <c r="C295" s="63" t="s">
        <v>122</v>
      </c>
      <c r="D295" s="308" t="s">
        <v>271</v>
      </c>
      <c r="E295" s="58"/>
      <c r="F295" s="4">
        <f>F296</f>
        <v>86498.57</v>
      </c>
      <c r="G295" s="4"/>
      <c r="H295" s="4"/>
    </row>
    <row r="296" spans="1:40" s="25" customFormat="1" ht="31.5" x14ac:dyDescent="0.25">
      <c r="A296" s="76" t="s">
        <v>108</v>
      </c>
      <c r="B296" s="63" t="s">
        <v>124</v>
      </c>
      <c r="C296" s="63" t="s">
        <v>122</v>
      </c>
      <c r="D296" s="308" t="s">
        <v>271</v>
      </c>
      <c r="E296" s="58">
        <v>200</v>
      </c>
      <c r="F296" s="4">
        <f>Прил.4!G135</f>
        <v>86498.57</v>
      </c>
      <c r="G296" s="4"/>
      <c r="H296" s="4"/>
    </row>
    <row r="297" spans="1:40" s="28" customFormat="1" ht="31.5" x14ac:dyDescent="0.25">
      <c r="A297" s="72" t="s">
        <v>16</v>
      </c>
      <c r="B297" s="63" t="s">
        <v>124</v>
      </c>
      <c r="C297" s="63" t="s">
        <v>123</v>
      </c>
      <c r="D297" s="72"/>
      <c r="E297" s="65"/>
      <c r="F297" s="22">
        <f>F298+F300+F302</f>
        <v>1476900.9000000001</v>
      </c>
      <c r="G297" s="22">
        <f t="shared" ref="G297:H297" si="69">G298+G300</f>
        <v>1758215.4</v>
      </c>
      <c r="H297" s="22">
        <f t="shared" si="69"/>
        <v>1758215.4</v>
      </c>
    </row>
    <row r="298" spans="1:40" s="28" customFormat="1" ht="47.25" x14ac:dyDescent="0.25">
      <c r="A298" s="37" t="s">
        <v>189</v>
      </c>
      <c r="B298" s="63" t="s">
        <v>124</v>
      </c>
      <c r="C298" s="63" t="s">
        <v>123</v>
      </c>
      <c r="D298" s="69" t="s">
        <v>208</v>
      </c>
      <c r="E298" s="61"/>
      <c r="F298" s="22">
        <f>F299</f>
        <v>955391.67999999993</v>
      </c>
      <c r="G298" s="22">
        <f t="shared" ref="G298:H298" si="70">G299</f>
        <v>1110475.8</v>
      </c>
      <c r="H298" s="22">
        <f t="shared" si="70"/>
        <v>1110475.8</v>
      </c>
    </row>
    <row r="299" spans="1:40" s="28" customFormat="1" ht="63" x14ac:dyDescent="0.25">
      <c r="A299" s="76" t="s">
        <v>107</v>
      </c>
      <c r="B299" s="62" t="s">
        <v>124</v>
      </c>
      <c r="C299" s="62" t="s">
        <v>123</v>
      </c>
      <c r="D299" s="69" t="s">
        <v>208</v>
      </c>
      <c r="E299" s="61">
        <v>100</v>
      </c>
      <c r="F299" s="22">
        <f>Прил.4!G140</f>
        <v>955391.67999999993</v>
      </c>
      <c r="G299" s="22">
        <f>Прил.4!H140</f>
        <v>1110475.8</v>
      </c>
      <c r="H299" s="22">
        <f>Прил.4!I140</f>
        <v>1110475.8</v>
      </c>
    </row>
    <row r="300" spans="1:40" s="28" customFormat="1" ht="31.5" x14ac:dyDescent="0.25">
      <c r="A300" s="37" t="s">
        <v>192</v>
      </c>
      <c r="B300" s="62" t="s">
        <v>124</v>
      </c>
      <c r="C300" s="62" t="s">
        <v>123</v>
      </c>
      <c r="D300" s="69" t="s">
        <v>209</v>
      </c>
      <c r="E300" s="61"/>
      <c r="F300" s="22">
        <f>F301</f>
        <v>503965.36</v>
      </c>
      <c r="G300" s="22">
        <f>G301</f>
        <v>647739.6</v>
      </c>
      <c r="H300" s="22">
        <f>H301</f>
        <v>647739.6</v>
      </c>
    </row>
    <row r="301" spans="1:40" s="25" customFormat="1" ht="63" x14ac:dyDescent="0.25">
      <c r="A301" s="76" t="s">
        <v>107</v>
      </c>
      <c r="B301" s="62" t="s">
        <v>124</v>
      </c>
      <c r="C301" s="62" t="s">
        <v>123</v>
      </c>
      <c r="D301" s="69" t="s">
        <v>209</v>
      </c>
      <c r="E301" s="61">
        <v>100</v>
      </c>
      <c r="F301" s="17">
        <f>Прил.4!G142</f>
        <v>503965.36</v>
      </c>
      <c r="G301" s="17">
        <f>Прил.4!H142</f>
        <v>647739.6</v>
      </c>
      <c r="H301" s="17">
        <f>Прил.4!I142</f>
        <v>647739.6</v>
      </c>
    </row>
    <row r="302" spans="1:40" s="28" customFormat="1" ht="63" x14ac:dyDescent="0.25">
      <c r="A302" s="64" t="s">
        <v>174</v>
      </c>
      <c r="B302" s="63" t="s">
        <v>124</v>
      </c>
      <c r="C302" s="63" t="s">
        <v>123</v>
      </c>
      <c r="D302" s="72" t="s">
        <v>173</v>
      </c>
      <c r="E302" s="61"/>
      <c r="F302" s="22">
        <f>F303</f>
        <v>17543.86</v>
      </c>
      <c r="G302" s="22"/>
      <c r="H302" s="22"/>
    </row>
    <row r="303" spans="1:40" s="25" customFormat="1" ht="63" x14ac:dyDescent="0.25">
      <c r="A303" s="76" t="s">
        <v>107</v>
      </c>
      <c r="B303" s="62" t="s">
        <v>124</v>
      </c>
      <c r="C303" s="62" t="s">
        <v>123</v>
      </c>
      <c r="D303" s="69" t="s">
        <v>173</v>
      </c>
      <c r="E303" s="58">
        <v>100</v>
      </c>
      <c r="F303" s="17">
        <f>Прил.4!G144</f>
        <v>17543.86</v>
      </c>
      <c r="G303" s="17"/>
      <c r="H303" s="17"/>
    </row>
    <row r="304" spans="1:40" s="27" customFormat="1" x14ac:dyDescent="0.25">
      <c r="A304" s="72" t="s">
        <v>86</v>
      </c>
      <c r="B304" s="63" t="s">
        <v>134</v>
      </c>
      <c r="C304" s="65" t="s">
        <v>121</v>
      </c>
      <c r="D304" s="72"/>
      <c r="E304" s="72"/>
      <c r="F304" s="2">
        <f>F305+F311+F318+F308</f>
        <v>14375750.41</v>
      </c>
      <c r="G304" s="2">
        <f>G305+G311+G318</f>
        <v>16428900</v>
      </c>
      <c r="H304" s="2">
        <f>H305+H311+H318</f>
        <v>16428900</v>
      </c>
      <c r="I304" s="24">
        <f>Прил.4!G145+Прил.4!G355</f>
        <v>14375750.41</v>
      </c>
      <c r="J304" s="24">
        <f>F304-I304</f>
        <v>0</v>
      </c>
      <c r="K304" s="25"/>
      <c r="L304" s="25"/>
      <c r="M304" s="24">
        <f>Прил.4!H145+Прил.4!H355</f>
        <v>16428900</v>
      </c>
      <c r="N304" s="24">
        <f>Прил.4!I145+Прил.4!I355</f>
        <v>16428900</v>
      </c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  <c r="AD304" s="25"/>
      <c r="AE304" s="25"/>
      <c r="AF304" s="25"/>
      <c r="AG304" s="25"/>
      <c r="AH304" s="25"/>
      <c r="AI304" s="25"/>
      <c r="AJ304" s="25"/>
      <c r="AK304" s="25"/>
      <c r="AL304" s="25"/>
      <c r="AM304" s="25"/>
      <c r="AN304" s="25"/>
    </row>
    <row r="305" spans="1:14" s="36" customFormat="1" x14ac:dyDescent="0.25">
      <c r="A305" s="72" t="s">
        <v>17</v>
      </c>
      <c r="B305" s="63" t="s">
        <v>134</v>
      </c>
      <c r="C305" s="65" t="s">
        <v>122</v>
      </c>
      <c r="D305" s="63"/>
      <c r="E305" s="63"/>
      <c r="F305" s="2">
        <f t="shared" ref="F305:H306" si="71">F306</f>
        <v>3056575</v>
      </c>
      <c r="G305" s="2">
        <f t="shared" si="71"/>
        <v>3600000</v>
      </c>
      <c r="H305" s="2">
        <f t="shared" si="71"/>
        <v>3600000</v>
      </c>
      <c r="I305" s="46">
        <f>F305+F308+F311+F318</f>
        <v>14375750.41</v>
      </c>
      <c r="M305" s="46">
        <f>M304-G304</f>
        <v>0</v>
      </c>
      <c r="N305" s="46">
        <f>N304-H304</f>
        <v>0</v>
      </c>
    </row>
    <row r="306" spans="1:14" s="28" customFormat="1" ht="31.5" x14ac:dyDescent="0.25">
      <c r="A306" s="72" t="s">
        <v>64</v>
      </c>
      <c r="B306" s="63" t="s">
        <v>134</v>
      </c>
      <c r="C306" s="65" t="s">
        <v>122</v>
      </c>
      <c r="D306" s="72" t="s">
        <v>63</v>
      </c>
      <c r="E306" s="63"/>
      <c r="F306" s="2">
        <f t="shared" si="71"/>
        <v>3056575</v>
      </c>
      <c r="G306" s="2">
        <f t="shared" si="71"/>
        <v>3600000</v>
      </c>
      <c r="H306" s="2">
        <f t="shared" si="71"/>
        <v>3600000</v>
      </c>
    </row>
    <row r="307" spans="1:14" s="25" customFormat="1" ht="31.5" x14ac:dyDescent="0.25">
      <c r="A307" s="76" t="s">
        <v>113</v>
      </c>
      <c r="B307" s="62" t="s">
        <v>134</v>
      </c>
      <c r="C307" s="59" t="s">
        <v>122</v>
      </c>
      <c r="D307" s="69" t="s">
        <v>63</v>
      </c>
      <c r="E307" s="62" t="s">
        <v>111</v>
      </c>
      <c r="F307" s="2">
        <f>Прил.4!G148</f>
        <v>3056575</v>
      </c>
      <c r="G307" s="2">
        <f>Прил.4!H148</f>
        <v>3600000</v>
      </c>
      <c r="H307" s="2">
        <f>Прил.4!I148</f>
        <v>3600000</v>
      </c>
    </row>
    <row r="308" spans="1:14" s="25" customFormat="1" x14ac:dyDescent="0.25">
      <c r="A308" s="76" t="s">
        <v>266</v>
      </c>
      <c r="B308" s="62" t="s">
        <v>134</v>
      </c>
      <c r="C308" s="59" t="s">
        <v>127</v>
      </c>
      <c r="D308" s="69"/>
      <c r="E308" s="62"/>
      <c r="F308" s="2">
        <f>F309</f>
        <v>170000</v>
      </c>
      <c r="G308" s="2"/>
      <c r="H308" s="2"/>
    </row>
    <row r="309" spans="1:14" s="25" customFormat="1" x14ac:dyDescent="0.25">
      <c r="A309" s="308" t="s">
        <v>51</v>
      </c>
      <c r="B309" s="62" t="s">
        <v>134</v>
      </c>
      <c r="C309" s="59" t="s">
        <v>127</v>
      </c>
      <c r="D309" s="308" t="s">
        <v>265</v>
      </c>
      <c r="E309" s="62"/>
      <c r="F309" s="2">
        <f>F310</f>
        <v>170000</v>
      </c>
      <c r="G309" s="2"/>
      <c r="H309" s="2"/>
    </row>
    <row r="310" spans="1:14" s="25" customFormat="1" ht="31.5" x14ac:dyDescent="0.25">
      <c r="A310" s="76" t="s">
        <v>113</v>
      </c>
      <c r="B310" s="62" t="s">
        <v>134</v>
      </c>
      <c r="C310" s="59" t="s">
        <v>127</v>
      </c>
      <c r="D310" s="308" t="s">
        <v>265</v>
      </c>
      <c r="E310" s="62" t="s">
        <v>111</v>
      </c>
      <c r="F310" s="2">
        <f>Прил.4!G151</f>
        <v>170000</v>
      </c>
      <c r="G310" s="2"/>
      <c r="H310" s="2"/>
    </row>
    <row r="311" spans="1:14" s="25" customFormat="1" x14ac:dyDescent="0.25">
      <c r="A311" s="72" t="s">
        <v>18</v>
      </c>
      <c r="B311" s="72" t="s">
        <v>134</v>
      </c>
      <c r="C311" s="71" t="s">
        <v>123</v>
      </c>
      <c r="D311" s="63"/>
      <c r="E311" s="63"/>
      <c r="F311" s="2">
        <f>F312+F316+F314</f>
        <v>6532220</v>
      </c>
      <c r="G311" s="2">
        <f>G312+G316+G314</f>
        <v>7322400</v>
      </c>
      <c r="H311" s="2">
        <f>H312+H316+H314</f>
        <v>7322400</v>
      </c>
    </row>
    <row r="312" spans="1:14" s="35" customFormat="1" ht="63" x14ac:dyDescent="0.25">
      <c r="A312" s="39" t="s">
        <v>151</v>
      </c>
      <c r="B312" s="72" t="s">
        <v>134</v>
      </c>
      <c r="C312" s="71" t="s">
        <v>123</v>
      </c>
      <c r="D312" s="72" t="s">
        <v>73</v>
      </c>
      <c r="E312" s="65"/>
      <c r="F312" s="2">
        <f>F313</f>
        <v>6512220</v>
      </c>
      <c r="G312" s="2">
        <f>G313</f>
        <v>7312400</v>
      </c>
      <c r="H312" s="2">
        <f>H313</f>
        <v>7312400</v>
      </c>
    </row>
    <row r="313" spans="1:14" s="25" customFormat="1" ht="31.5" x14ac:dyDescent="0.25">
      <c r="A313" s="76" t="s">
        <v>113</v>
      </c>
      <c r="B313" s="69" t="s">
        <v>134</v>
      </c>
      <c r="C313" s="60" t="s">
        <v>123</v>
      </c>
      <c r="D313" s="69" t="s">
        <v>73</v>
      </c>
      <c r="E313" s="59" t="s">
        <v>111</v>
      </c>
      <c r="F313" s="4">
        <f>Прил.4!G358</f>
        <v>6512220</v>
      </c>
      <c r="G313" s="4">
        <f>Прил.4!H358</f>
        <v>7312400</v>
      </c>
      <c r="H313" s="4">
        <f>Прил.4!I358</f>
        <v>7312400</v>
      </c>
    </row>
    <row r="314" spans="1:14" s="34" customFormat="1" ht="47.25" x14ac:dyDescent="0.25">
      <c r="A314" s="76" t="s">
        <v>166</v>
      </c>
      <c r="B314" s="72" t="s">
        <v>134</v>
      </c>
      <c r="C314" s="71" t="s">
        <v>123</v>
      </c>
      <c r="D314" s="72" t="s">
        <v>165</v>
      </c>
      <c r="E314" s="59"/>
      <c r="F314" s="4">
        <f>F315</f>
        <v>0</v>
      </c>
      <c r="G314" s="4">
        <f>G315</f>
        <v>0</v>
      </c>
      <c r="H314" s="4">
        <f>H315</f>
        <v>0</v>
      </c>
    </row>
    <row r="315" spans="1:14" s="25" customFormat="1" ht="31.5" x14ac:dyDescent="0.25">
      <c r="A315" s="76" t="s">
        <v>113</v>
      </c>
      <c r="B315" s="69" t="s">
        <v>134</v>
      </c>
      <c r="C315" s="60" t="s">
        <v>123</v>
      </c>
      <c r="D315" s="69" t="s">
        <v>165</v>
      </c>
      <c r="E315" s="59" t="s">
        <v>111</v>
      </c>
      <c r="F315" s="4">
        <f>Прил.4!G360</f>
        <v>0</v>
      </c>
      <c r="G315" s="4">
        <f>Прил.4!H360</f>
        <v>0</v>
      </c>
      <c r="H315" s="4">
        <f>Прил.4!I360</f>
        <v>0</v>
      </c>
    </row>
    <row r="316" spans="1:14" s="35" customFormat="1" ht="47.25" x14ac:dyDescent="0.25">
      <c r="A316" s="64" t="s">
        <v>76</v>
      </c>
      <c r="B316" s="72" t="s">
        <v>134</v>
      </c>
      <c r="C316" s="71" t="s">
        <v>123</v>
      </c>
      <c r="D316" s="72" t="s">
        <v>75</v>
      </c>
      <c r="E316" s="63"/>
      <c r="F316" s="2">
        <f>F317</f>
        <v>20000</v>
      </c>
      <c r="G316" s="2">
        <f>G317</f>
        <v>10000</v>
      </c>
      <c r="H316" s="2">
        <f>H317</f>
        <v>10000</v>
      </c>
    </row>
    <row r="317" spans="1:14" s="25" customFormat="1" ht="31.5" x14ac:dyDescent="0.25">
      <c r="A317" s="76" t="s">
        <v>113</v>
      </c>
      <c r="B317" s="72" t="s">
        <v>134</v>
      </c>
      <c r="C317" s="71" t="s">
        <v>123</v>
      </c>
      <c r="D317" s="69" t="s">
        <v>75</v>
      </c>
      <c r="E317" s="59" t="s">
        <v>111</v>
      </c>
      <c r="F317" s="4">
        <f>Прил.4!G362</f>
        <v>20000</v>
      </c>
      <c r="G317" s="4">
        <f>Прил.4!H362</f>
        <v>10000</v>
      </c>
      <c r="H317" s="4">
        <f>Прил.4!I362</f>
        <v>10000</v>
      </c>
    </row>
    <row r="318" spans="1:14" s="25" customFormat="1" x14ac:dyDescent="0.25">
      <c r="A318" s="72" t="s">
        <v>19</v>
      </c>
      <c r="B318" s="63" t="s">
        <v>134</v>
      </c>
      <c r="C318" s="65" t="s">
        <v>132</v>
      </c>
      <c r="D318" s="63"/>
      <c r="E318" s="63"/>
      <c r="F318" s="2">
        <f>F319+F322+F325</f>
        <v>4616955.41</v>
      </c>
      <c r="G318" s="2">
        <f>G319+G322</f>
        <v>5506500</v>
      </c>
      <c r="H318" s="2">
        <f>H319+H322</f>
        <v>5506500</v>
      </c>
    </row>
    <row r="319" spans="1:14" s="35" customFormat="1" x14ac:dyDescent="0.25">
      <c r="A319" s="39" t="s">
        <v>78</v>
      </c>
      <c r="B319" s="63" t="s">
        <v>134</v>
      </c>
      <c r="C319" s="65" t="s">
        <v>132</v>
      </c>
      <c r="D319" s="72" t="s">
        <v>77</v>
      </c>
      <c r="E319" s="116"/>
      <c r="F319" s="2">
        <f>F320+F321</f>
        <v>3270080</v>
      </c>
      <c r="G319" s="2">
        <f>G320+G321</f>
        <v>3515200</v>
      </c>
      <c r="H319" s="2">
        <f>H320+H321</f>
        <v>3515200</v>
      </c>
    </row>
    <row r="320" spans="1:14" s="25" customFormat="1" ht="63" x14ac:dyDescent="0.25">
      <c r="A320" s="76" t="s">
        <v>107</v>
      </c>
      <c r="B320" s="63" t="s">
        <v>134</v>
      </c>
      <c r="C320" s="65" t="s">
        <v>132</v>
      </c>
      <c r="D320" s="69" t="s">
        <v>77</v>
      </c>
      <c r="E320" s="59" t="s">
        <v>110</v>
      </c>
      <c r="F320" s="4">
        <f>Прил.4!G364</f>
        <v>3106270.82</v>
      </c>
      <c r="G320" s="4">
        <f>Прил.4!H364</f>
        <v>3515200</v>
      </c>
      <c r="H320" s="4">
        <f>Прил.4!I364</f>
        <v>3515200</v>
      </c>
    </row>
    <row r="321" spans="1:14" s="25" customFormat="1" ht="31.5" x14ac:dyDescent="0.25">
      <c r="A321" s="76" t="s">
        <v>108</v>
      </c>
      <c r="B321" s="63" t="s">
        <v>134</v>
      </c>
      <c r="C321" s="65" t="s">
        <v>132</v>
      </c>
      <c r="D321" s="69" t="s">
        <v>77</v>
      </c>
      <c r="E321" s="69" t="s">
        <v>109</v>
      </c>
      <c r="F321" s="4">
        <f>Прил.4!G365</f>
        <v>163809.18</v>
      </c>
      <c r="G321" s="4">
        <f>Прил.4!H365</f>
        <v>0</v>
      </c>
      <c r="H321" s="4">
        <f>Прил.4!I365</f>
        <v>0</v>
      </c>
    </row>
    <row r="322" spans="1:14" s="35" customFormat="1" ht="31.5" x14ac:dyDescent="0.25">
      <c r="A322" s="39" t="s">
        <v>66</v>
      </c>
      <c r="B322" s="63" t="s">
        <v>134</v>
      </c>
      <c r="C322" s="65" t="s">
        <v>132</v>
      </c>
      <c r="D322" s="72" t="s">
        <v>65</v>
      </c>
      <c r="E322" s="116"/>
      <c r="F322" s="2">
        <f>F323+F324</f>
        <v>1276700</v>
      </c>
      <c r="G322" s="2">
        <f>G323+G324</f>
        <v>1991300</v>
      </c>
      <c r="H322" s="2">
        <f>H323+H324</f>
        <v>1991300</v>
      </c>
    </row>
    <row r="323" spans="1:14" s="25" customFormat="1" ht="63" x14ac:dyDescent="0.25">
      <c r="A323" s="76" t="s">
        <v>107</v>
      </c>
      <c r="B323" s="63" t="s">
        <v>134</v>
      </c>
      <c r="C323" s="65" t="s">
        <v>132</v>
      </c>
      <c r="D323" s="69" t="s">
        <v>65</v>
      </c>
      <c r="E323" s="59" t="s">
        <v>110</v>
      </c>
      <c r="F323" s="4">
        <f>Прил.4!G153</f>
        <v>1174830</v>
      </c>
      <c r="G323" s="4">
        <f>Прил.4!H153</f>
        <v>1732912.45</v>
      </c>
      <c r="H323" s="4">
        <f>Прил.4!I153</f>
        <v>1732912.45</v>
      </c>
    </row>
    <row r="324" spans="1:14" s="25" customFormat="1" ht="31.5" x14ac:dyDescent="0.25">
      <c r="A324" s="76" t="s">
        <v>108</v>
      </c>
      <c r="B324" s="63" t="s">
        <v>134</v>
      </c>
      <c r="C324" s="65" t="s">
        <v>132</v>
      </c>
      <c r="D324" s="69" t="s">
        <v>65</v>
      </c>
      <c r="E324" s="60" t="s">
        <v>109</v>
      </c>
      <c r="F324" s="4">
        <f>Прил.4!G154</f>
        <v>101870</v>
      </c>
      <c r="G324" s="4">
        <f>Прил.4!H154</f>
        <v>258387.55</v>
      </c>
      <c r="H324" s="4">
        <f>Прил.4!I154</f>
        <v>258387.55</v>
      </c>
    </row>
    <row r="325" spans="1:14" s="28" customFormat="1" ht="63" x14ac:dyDescent="0.25">
      <c r="A325" s="64" t="s">
        <v>174</v>
      </c>
      <c r="B325" s="63" t="s">
        <v>134</v>
      </c>
      <c r="C325" s="65" t="s">
        <v>132</v>
      </c>
      <c r="D325" s="72" t="s">
        <v>173</v>
      </c>
      <c r="E325" s="71"/>
      <c r="F325" s="2">
        <f>F326</f>
        <v>70175.41</v>
      </c>
      <c r="G325" s="2">
        <f>G326</f>
        <v>0</v>
      </c>
      <c r="H325" s="2">
        <f>H326</f>
        <v>0</v>
      </c>
    </row>
    <row r="326" spans="1:14" s="25" customFormat="1" ht="63" x14ac:dyDescent="0.25">
      <c r="A326" s="76" t="s">
        <v>107</v>
      </c>
      <c r="B326" s="63" t="s">
        <v>134</v>
      </c>
      <c r="C326" s="65" t="s">
        <v>132</v>
      </c>
      <c r="D326" s="69" t="s">
        <v>173</v>
      </c>
      <c r="E326" s="60" t="s">
        <v>110</v>
      </c>
      <c r="F326" s="4">
        <f>Прил.4!G156+Прил.4!G367</f>
        <v>70175.41</v>
      </c>
      <c r="G326" s="4">
        <f>Прил.4!H156</f>
        <v>0</v>
      </c>
      <c r="H326" s="4">
        <f>Прил.4!I156</f>
        <v>0</v>
      </c>
    </row>
    <row r="327" spans="1:14" s="25" customFormat="1" x14ac:dyDescent="0.25">
      <c r="A327" s="76" t="s">
        <v>87</v>
      </c>
      <c r="B327" s="63" t="s">
        <v>125</v>
      </c>
      <c r="C327" s="65" t="s">
        <v>121</v>
      </c>
      <c r="D327" s="72"/>
      <c r="E327" s="72"/>
      <c r="F327" s="2">
        <f>F328+F337+F344</f>
        <v>39392490.310000002</v>
      </c>
      <c r="G327" s="2">
        <f t="shared" ref="G327:H327" si="72">G328+G337+G344</f>
        <v>42344813.469999999</v>
      </c>
      <c r="H327" s="2">
        <f t="shared" si="72"/>
        <v>39447451.390000001</v>
      </c>
      <c r="I327" s="24">
        <f>Прил.4!G157</f>
        <v>39392490.310000002</v>
      </c>
      <c r="J327" s="24">
        <f>F327-I327</f>
        <v>0</v>
      </c>
      <c r="M327" s="24">
        <f>Прил.4!H157</f>
        <v>42344813.469999999</v>
      </c>
      <c r="N327" s="24">
        <f>Прил.4!I157</f>
        <v>39447451.390000001</v>
      </c>
    </row>
    <row r="328" spans="1:14" s="25" customFormat="1" x14ac:dyDescent="0.25">
      <c r="A328" s="61" t="s">
        <v>28</v>
      </c>
      <c r="B328" s="63" t="s">
        <v>125</v>
      </c>
      <c r="C328" s="63" t="s">
        <v>133</v>
      </c>
      <c r="D328" s="63"/>
      <c r="E328" s="61"/>
      <c r="F328" s="2">
        <f>F331+F335+F329</f>
        <v>20708121.469999999</v>
      </c>
      <c r="G328" s="2">
        <f t="shared" ref="G328:H328" si="73">G331+G335</f>
        <v>20267012.890000001</v>
      </c>
      <c r="H328" s="2">
        <f t="shared" si="73"/>
        <v>18164650.810000002</v>
      </c>
    </row>
    <row r="329" spans="1:14" s="25" customFormat="1" x14ac:dyDescent="0.25">
      <c r="A329" s="308" t="s">
        <v>48</v>
      </c>
      <c r="B329" s="63" t="s">
        <v>125</v>
      </c>
      <c r="C329" s="63" t="s">
        <v>133</v>
      </c>
      <c r="D329" s="308" t="s">
        <v>205</v>
      </c>
      <c r="E329" s="61"/>
      <c r="F329" s="2">
        <f>F330</f>
        <v>90000</v>
      </c>
      <c r="G329" s="2"/>
      <c r="H329" s="2"/>
      <c r="M329" s="24">
        <f>M327-G327</f>
        <v>0</v>
      </c>
      <c r="N329" s="24">
        <f>N327-H327</f>
        <v>0</v>
      </c>
    </row>
    <row r="330" spans="1:14" s="25" customFormat="1" ht="31.5" x14ac:dyDescent="0.25">
      <c r="A330" s="76" t="s">
        <v>108</v>
      </c>
      <c r="B330" s="63" t="s">
        <v>125</v>
      </c>
      <c r="C330" s="63" t="s">
        <v>133</v>
      </c>
      <c r="D330" s="308" t="s">
        <v>205</v>
      </c>
      <c r="E330" s="61"/>
      <c r="F330" s="2">
        <f>Прил.4!G160</f>
        <v>90000</v>
      </c>
      <c r="G330" s="2"/>
      <c r="H330" s="2"/>
    </row>
    <row r="331" spans="1:14" s="36" customFormat="1" x14ac:dyDescent="0.25">
      <c r="A331" s="61" t="s">
        <v>53</v>
      </c>
      <c r="B331" s="63" t="s">
        <v>125</v>
      </c>
      <c r="C331" s="63" t="s">
        <v>133</v>
      </c>
      <c r="D331" s="72" t="s">
        <v>100</v>
      </c>
      <c r="E331" s="61"/>
      <c r="F331" s="2">
        <f>F332+F333+F334</f>
        <v>18359574.73</v>
      </c>
      <c r="G331" s="2">
        <f t="shared" ref="G331:H331" si="74">G332+G333+G334</f>
        <v>17989012.890000001</v>
      </c>
      <c r="H331" s="2">
        <f t="shared" si="74"/>
        <v>16897650.810000002</v>
      </c>
    </row>
    <row r="332" spans="1:14" s="25" customFormat="1" ht="63" x14ac:dyDescent="0.25">
      <c r="A332" s="76" t="s">
        <v>107</v>
      </c>
      <c r="B332" s="62" t="s">
        <v>125</v>
      </c>
      <c r="C332" s="62" t="s">
        <v>133</v>
      </c>
      <c r="D332" s="69" t="s">
        <v>100</v>
      </c>
      <c r="E332" s="58">
        <v>100</v>
      </c>
      <c r="F332" s="4">
        <f>Прил.4!G162</f>
        <v>12246063.27</v>
      </c>
      <c r="G332" s="4">
        <f>Прил.4!H162</f>
        <v>13477650.810000001</v>
      </c>
      <c r="H332" s="4">
        <f>Прил.4!I162</f>
        <v>13477650.810000001</v>
      </c>
    </row>
    <row r="333" spans="1:14" s="25" customFormat="1" ht="31.5" x14ac:dyDescent="0.25">
      <c r="A333" s="76" t="s">
        <v>108</v>
      </c>
      <c r="B333" s="63" t="s">
        <v>125</v>
      </c>
      <c r="C333" s="63" t="s">
        <v>133</v>
      </c>
      <c r="D333" s="69" t="s">
        <v>100</v>
      </c>
      <c r="E333" s="58">
        <v>200</v>
      </c>
      <c r="F333" s="4">
        <f>Прил.4!G163</f>
        <v>3090823.93</v>
      </c>
      <c r="G333" s="4">
        <f>Прил.4!H163</f>
        <v>1487301.08</v>
      </c>
      <c r="H333" s="4">
        <f>Прил.4!I163</f>
        <v>485000</v>
      </c>
    </row>
    <row r="334" spans="1:14" s="25" customFormat="1" x14ac:dyDescent="0.25">
      <c r="A334" s="76" t="s">
        <v>96</v>
      </c>
      <c r="B334" s="63" t="s">
        <v>125</v>
      </c>
      <c r="C334" s="63" t="s">
        <v>133</v>
      </c>
      <c r="D334" s="69" t="s">
        <v>100</v>
      </c>
      <c r="E334" s="58">
        <v>800</v>
      </c>
      <c r="F334" s="4">
        <f>Прил.4!G164</f>
        <v>3022687.53</v>
      </c>
      <c r="G334" s="4">
        <f>Прил.4!H164</f>
        <v>3024061</v>
      </c>
      <c r="H334" s="4">
        <f>Прил.4!I164</f>
        <v>2935000</v>
      </c>
    </row>
    <row r="335" spans="1:14" s="25" customFormat="1" ht="47.25" x14ac:dyDescent="0.25">
      <c r="A335" s="37" t="s">
        <v>194</v>
      </c>
      <c r="B335" s="63" t="s">
        <v>125</v>
      </c>
      <c r="C335" s="63" t="s">
        <v>133</v>
      </c>
      <c r="D335" s="69" t="s">
        <v>210</v>
      </c>
      <c r="E335" s="58"/>
      <c r="F335" s="4">
        <f>F336</f>
        <v>2258546.7400000002</v>
      </c>
      <c r="G335" s="4">
        <f t="shared" ref="G335:H335" si="75">G336</f>
        <v>2278000</v>
      </c>
      <c r="H335" s="4">
        <f t="shared" si="75"/>
        <v>1267000</v>
      </c>
    </row>
    <row r="336" spans="1:14" s="25" customFormat="1" ht="31.5" x14ac:dyDescent="0.25">
      <c r="A336" s="76" t="s">
        <v>108</v>
      </c>
      <c r="B336" s="63" t="s">
        <v>125</v>
      </c>
      <c r="C336" s="63" t="s">
        <v>133</v>
      </c>
      <c r="D336" s="69" t="s">
        <v>210</v>
      </c>
      <c r="E336" s="58">
        <v>200</v>
      </c>
      <c r="F336" s="4">
        <f>Прил.4!G166</f>
        <v>2258546.7400000002</v>
      </c>
      <c r="G336" s="4">
        <f>Прил.4!H166</f>
        <v>2278000</v>
      </c>
      <c r="H336" s="4">
        <f>Прил.4!I166</f>
        <v>1267000</v>
      </c>
    </row>
    <row r="337" spans="1:14" s="28" customFormat="1" x14ac:dyDescent="0.25">
      <c r="A337" s="72" t="s">
        <v>185</v>
      </c>
      <c r="B337" s="63" t="s">
        <v>125</v>
      </c>
      <c r="C337" s="63" t="s">
        <v>127</v>
      </c>
      <c r="D337" s="72"/>
      <c r="E337" s="61"/>
      <c r="F337" s="2">
        <f>F338+F342</f>
        <v>17046799.25</v>
      </c>
      <c r="G337" s="2">
        <f t="shared" ref="G337:H337" si="76">G338+G342</f>
        <v>19800869.82</v>
      </c>
      <c r="H337" s="2">
        <f t="shared" si="76"/>
        <v>19305869.82</v>
      </c>
    </row>
    <row r="338" spans="1:14" s="25" customFormat="1" ht="31.5" x14ac:dyDescent="0.25">
      <c r="A338" s="37" t="s">
        <v>53</v>
      </c>
      <c r="B338" s="63" t="s">
        <v>125</v>
      </c>
      <c r="C338" s="63" t="s">
        <v>127</v>
      </c>
      <c r="D338" s="69" t="s">
        <v>100</v>
      </c>
      <c r="E338" s="61"/>
      <c r="F338" s="4">
        <f>F339+F340+F341</f>
        <v>16431799.25</v>
      </c>
      <c r="G338" s="4">
        <f t="shared" ref="G338:H338" si="77">G339+G340+G341</f>
        <v>19185869.82</v>
      </c>
      <c r="H338" s="4">
        <f t="shared" si="77"/>
        <v>18690869.82</v>
      </c>
    </row>
    <row r="339" spans="1:14" s="25" customFormat="1" ht="63" x14ac:dyDescent="0.25">
      <c r="A339" s="76" t="s">
        <v>107</v>
      </c>
      <c r="B339" s="62" t="s">
        <v>125</v>
      </c>
      <c r="C339" s="62" t="s">
        <v>127</v>
      </c>
      <c r="D339" s="69" t="s">
        <v>100</v>
      </c>
      <c r="E339" s="58">
        <v>100</v>
      </c>
      <c r="F339" s="4">
        <f>Прил.4!G169</f>
        <v>15114144.039999999</v>
      </c>
      <c r="G339" s="4">
        <f>Прил.4!H169</f>
        <v>18160869.82</v>
      </c>
      <c r="H339" s="4">
        <f>Прил.4!I169</f>
        <v>18160869.82</v>
      </c>
    </row>
    <row r="340" spans="1:14" s="25" customFormat="1" ht="31.5" x14ac:dyDescent="0.25">
      <c r="A340" s="76" t="s">
        <v>108</v>
      </c>
      <c r="B340" s="62" t="s">
        <v>125</v>
      </c>
      <c r="C340" s="62" t="s">
        <v>127</v>
      </c>
      <c r="D340" s="69" t="s">
        <v>100</v>
      </c>
      <c r="E340" s="58">
        <v>200</v>
      </c>
      <c r="F340" s="4">
        <f>Прил.4!G170</f>
        <v>740000</v>
      </c>
      <c r="G340" s="4">
        <f>Прил.4!H170</f>
        <v>505238</v>
      </c>
      <c r="H340" s="4">
        <f>Прил.4!I170</f>
        <v>0</v>
      </c>
    </row>
    <row r="341" spans="1:14" s="25" customFormat="1" x14ac:dyDescent="0.25">
      <c r="A341" s="76" t="s">
        <v>96</v>
      </c>
      <c r="B341" s="62" t="s">
        <v>125</v>
      </c>
      <c r="C341" s="62" t="s">
        <v>127</v>
      </c>
      <c r="D341" s="69" t="s">
        <v>100</v>
      </c>
      <c r="E341" s="58">
        <v>800</v>
      </c>
      <c r="F341" s="4">
        <f>Прил.4!G171</f>
        <v>577655.21</v>
      </c>
      <c r="G341" s="4">
        <f>Прил.4!H171</f>
        <v>519762</v>
      </c>
      <c r="H341" s="4">
        <f>Прил.4!I171</f>
        <v>530000</v>
      </c>
    </row>
    <row r="342" spans="1:14" s="28" customFormat="1" ht="47.25" x14ac:dyDescent="0.25">
      <c r="A342" s="37" t="s">
        <v>194</v>
      </c>
      <c r="B342" s="62" t="s">
        <v>125</v>
      </c>
      <c r="C342" s="62" t="s">
        <v>127</v>
      </c>
      <c r="D342" s="69" t="s">
        <v>210</v>
      </c>
      <c r="E342" s="58"/>
      <c r="F342" s="2">
        <f>F343</f>
        <v>615000</v>
      </c>
      <c r="G342" s="2">
        <f t="shared" ref="G342:H342" si="78">G343</f>
        <v>615000</v>
      </c>
      <c r="H342" s="2">
        <f t="shared" si="78"/>
        <v>615000</v>
      </c>
    </row>
    <row r="343" spans="1:14" s="25" customFormat="1" ht="31.5" x14ac:dyDescent="0.25">
      <c r="A343" s="76" t="s">
        <v>108</v>
      </c>
      <c r="B343" s="62" t="s">
        <v>125</v>
      </c>
      <c r="C343" s="62" t="s">
        <v>127</v>
      </c>
      <c r="D343" s="69" t="s">
        <v>210</v>
      </c>
      <c r="E343" s="58">
        <v>200</v>
      </c>
      <c r="F343" s="4">
        <f>Прил.4!G173</f>
        <v>615000</v>
      </c>
      <c r="G343" s="4">
        <f>Прил.4!H173</f>
        <v>615000</v>
      </c>
      <c r="H343" s="4">
        <f>Прил.4!I173</f>
        <v>615000</v>
      </c>
    </row>
    <row r="344" spans="1:14" s="28" customFormat="1" x14ac:dyDescent="0.25">
      <c r="A344" s="61" t="s">
        <v>29</v>
      </c>
      <c r="B344" s="63" t="s">
        <v>125</v>
      </c>
      <c r="C344" s="63" t="s">
        <v>129</v>
      </c>
      <c r="D344" s="63"/>
      <c r="E344" s="61"/>
      <c r="F344" s="2">
        <f>F345+F349+F347</f>
        <v>1637569.59</v>
      </c>
      <c r="G344" s="2">
        <f t="shared" ref="G344:H344" si="79">G345+G349+G347</f>
        <v>2276930.7599999998</v>
      </c>
      <c r="H344" s="2">
        <f t="shared" si="79"/>
        <v>1976930.76</v>
      </c>
    </row>
    <row r="345" spans="1:14" s="25" customFormat="1" ht="47.25" x14ac:dyDescent="0.25">
      <c r="A345" s="37" t="s">
        <v>189</v>
      </c>
      <c r="B345" s="63" t="s">
        <v>125</v>
      </c>
      <c r="C345" s="63" t="s">
        <v>129</v>
      </c>
      <c r="D345" s="69" t="s">
        <v>211</v>
      </c>
      <c r="E345" s="61"/>
      <c r="F345" s="4">
        <f>F346</f>
        <v>1620025.73</v>
      </c>
      <c r="G345" s="4">
        <f t="shared" ref="G345:H345" si="80">G346</f>
        <v>1976930.76</v>
      </c>
      <c r="H345" s="4">
        <f t="shared" si="80"/>
        <v>1976930.76</v>
      </c>
    </row>
    <row r="346" spans="1:14" s="33" customFormat="1" ht="63" x14ac:dyDescent="0.25">
      <c r="A346" s="76" t="s">
        <v>107</v>
      </c>
      <c r="B346" s="62" t="s">
        <v>125</v>
      </c>
      <c r="C346" s="62" t="s">
        <v>129</v>
      </c>
      <c r="D346" s="69" t="s">
        <v>211</v>
      </c>
      <c r="E346" s="58">
        <v>100</v>
      </c>
      <c r="F346" s="2">
        <f>Прил.4!G176</f>
        <v>1620025.73</v>
      </c>
      <c r="G346" s="2">
        <f>Прил.4!H176</f>
        <v>1976930.76</v>
      </c>
      <c r="H346" s="2">
        <f>Прил.4!I176</f>
        <v>1976930.76</v>
      </c>
    </row>
    <row r="347" spans="1:14" s="33" customFormat="1" ht="31.5" x14ac:dyDescent="0.25">
      <c r="A347" s="64" t="s">
        <v>282</v>
      </c>
      <c r="B347" s="63" t="s">
        <v>125</v>
      </c>
      <c r="C347" s="63" t="s">
        <v>129</v>
      </c>
      <c r="D347" s="69"/>
      <c r="E347" s="58"/>
      <c r="F347" s="2">
        <f>F348</f>
        <v>0</v>
      </c>
      <c r="G347" s="2">
        <f>G348</f>
        <v>300000</v>
      </c>
      <c r="H347" s="2"/>
    </row>
    <row r="348" spans="1:14" s="33" customFormat="1" ht="31.5" x14ac:dyDescent="0.25">
      <c r="A348" s="76" t="s">
        <v>108</v>
      </c>
      <c r="B348" s="62" t="s">
        <v>125</v>
      </c>
      <c r="C348" s="62" t="s">
        <v>129</v>
      </c>
      <c r="D348" s="69"/>
      <c r="E348" s="58">
        <v>200</v>
      </c>
      <c r="F348" s="2"/>
      <c r="G348" s="2">
        <f>Прил.4!H178</f>
        <v>300000</v>
      </c>
      <c r="H348" s="2"/>
    </row>
    <row r="349" spans="1:14" s="25" customFormat="1" ht="63" x14ac:dyDescent="0.25">
      <c r="A349" s="64" t="s">
        <v>174</v>
      </c>
      <c r="B349" s="63" t="s">
        <v>125</v>
      </c>
      <c r="C349" s="63" t="s">
        <v>129</v>
      </c>
      <c r="D349" s="72" t="s">
        <v>173</v>
      </c>
      <c r="E349" s="61"/>
      <c r="F349" s="2">
        <f>F350</f>
        <v>17543.86</v>
      </c>
      <c r="G349" s="2">
        <f t="shared" ref="G349:H349" si="81">G350</f>
        <v>0</v>
      </c>
      <c r="H349" s="2">
        <f t="shared" si="81"/>
        <v>0</v>
      </c>
    </row>
    <row r="350" spans="1:14" s="25" customFormat="1" ht="63" x14ac:dyDescent="0.25">
      <c r="A350" s="76" t="s">
        <v>107</v>
      </c>
      <c r="B350" s="62" t="s">
        <v>125</v>
      </c>
      <c r="C350" s="62" t="s">
        <v>129</v>
      </c>
      <c r="D350" s="69" t="s">
        <v>173</v>
      </c>
      <c r="E350" s="58">
        <v>100</v>
      </c>
      <c r="F350" s="4">
        <f>Прил.4!G180</f>
        <v>17543.86</v>
      </c>
      <c r="G350" s="4"/>
      <c r="H350" s="4"/>
    </row>
    <row r="351" spans="1:14" s="25" customFormat="1" x14ac:dyDescent="0.25">
      <c r="A351" s="64" t="s">
        <v>88</v>
      </c>
      <c r="B351" s="63" t="s">
        <v>131</v>
      </c>
      <c r="C351" s="65" t="s">
        <v>121</v>
      </c>
      <c r="D351" s="72"/>
      <c r="E351" s="71"/>
      <c r="F351" s="2">
        <f>F352</f>
        <v>6904292.2200000007</v>
      </c>
      <c r="G351" s="2">
        <f>Прил.4!H181</f>
        <v>7212850.0999999996</v>
      </c>
      <c r="H351" s="2">
        <f>H352</f>
        <v>6677387.9500000002</v>
      </c>
      <c r="I351" s="24">
        <f>Прил.4!G181</f>
        <v>6904292.2200000007</v>
      </c>
      <c r="M351" s="24">
        <f>Прил.4!H181</f>
        <v>7212850.0999999996</v>
      </c>
      <c r="N351" s="24">
        <f>Прил.4!I181</f>
        <v>6677387.9500000002</v>
      </c>
    </row>
    <row r="352" spans="1:14" s="28" customFormat="1" x14ac:dyDescent="0.25">
      <c r="A352" s="72" t="s">
        <v>20</v>
      </c>
      <c r="B352" s="63" t="s">
        <v>131</v>
      </c>
      <c r="C352" s="65" t="s">
        <v>133</v>
      </c>
      <c r="D352" s="72" t="s">
        <v>67</v>
      </c>
      <c r="E352" s="63"/>
      <c r="F352" s="2">
        <f>F353+F354+F355</f>
        <v>6904292.2200000007</v>
      </c>
      <c r="G352" s="2">
        <f>G353+G354+G355</f>
        <v>7212850.0999999996</v>
      </c>
      <c r="H352" s="2">
        <f>H353+H354+H355</f>
        <v>6677387.9500000002</v>
      </c>
    </row>
    <row r="353" spans="1:40" s="25" customFormat="1" ht="63" x14ac:dyDescent="0.25">
      <c r="A353" s="76" t="s">
        <v>107</v>
      </c>
      <c r="B353" s="62" t="s">
        <v>131</v>
      </c>
      <c r="C353" s="59" t="s">
        <v>133</v>
      </c>
      <c r="D353" s="69" t="s">
        <v>67</v>
      </c>
      <c r="E353" s="59" t="s">
        <v>110</v>
      </c>
      <c r="F353" s="4">
        <f>Прил.4!G184</f>
        <v>5086013.1100000003</v>
      </c>
      <c r="G353" s="4">
        <f>Прил.4!H184</f>
        <v>5686550</v>
      </c>
      <c r="H353" s="4">
        <f>Прил.4!I184</f>
        <v>5686550</v>
      </c>
      <c r="M353" s="24">
        <f>M351-G351</f>
        <v>0</v>
      </c>
      <c r="N353" s="24">
        <f>N351-H351</f>
        <v>0</v>
      </c>
    </row>
    <row r="354" spans="1:40" s="25" customFormat="1" ht="32.25" thickBot="1" x14ac:dyDescent="0.3">
      <c r="A354" s="76" t="s">
        <v>108</v>
      </c>
      <c r="B354" s="62" t="s">
        <v>131</v>
      </c>
      <c r="C354" s="59" t="s">
        <v>133</v>
      </c>
      <c r="D354" s="69" t="s">
        <v>67</v>
      </c>
      <c r="E354" s="60" t="s">
        <v>109</v>
      </c>
      <c r="F354" s="4">
        <f>Прил.4!G185</f>
        <v>1813620.04</v>
      </c>
      <c r="G354" s="4">
        <f>Прил.4!H185</f>
        <v>1519500.1</v>
      </c>
      <c r="H354" s="4">
        <f>Прил.4!I185</f>
        <v>985537.95</v>
      </c>
    </row>
    <row r="355" spans="1:40" s="25" customFormat="1" ht="16.5" thickBot="1" x14ac:dyDescent="0.3">
      <c r="A355" s="38" t="s">
        <v>96</v>
      </c>
      <c r="B355" s="62" t="s">
        <v>131</v>
      </c>
      <c r="C355" s="59" t="s">
        <v>133</v>
      </c>
      <c r="D355" s="69" t="s">
        <v>67</v>
      </c>
      <c r="E355" s="71" t="s">
        <v>112</v>
      </c>
      <c r="F355" s="2">
        <f>Прил.4!G186</f>
        <v>4659.07</v>
      </c>
      <c r="G355" s="2">
        <f>Прил.4!H186</f>
        <v>6800</v>
      </c>
      <c r="H355" s="2">
        <f>Прил.4!I186</f>
        <v>5300</v>
      </c>
    </row>
    <row r="356" spans="1:40" s="29" customFormat="1" ht="47.25" x14ac:dyDescent="0.25">
      <c r="A356" s="72" t="s">
        <v>149</v>
      </c>
      <c r="B356" s="63" t="s">
        <v>135</v>
      </c>
      <c r="C356" s="65" t="s">
        <v>121</v>
      </c>
      <c r="D356" s="72"/>
      <c r="E356" s="71"/>
      <c r="F356" s="2">
        <f t="shared" ref="F356:H357" si="82">F357</f>
        <v>71289147.099999994</v>
      </c>
      <c r="G356" s="2">
        <f t="shared" si="82"/>
        <v>55754692</v>
      </c>
      <c r="H356" s="2">
        <f t="shared" si="82"/>
        <v>55146482</v>
      </c>
      <c r="I356" s="43">
        <f>Прил.4!G386</f>
        <v>71289147.099999994</v>
      </c>
      <c r="J356" s="28"/>
      <c r="K356" s="28"/>
      <c r="L356" s="28"/>
      <c r="M356" s="43">
        <f>Прил.4!H386</f>
        <v>55754692</v>
      </c>
      <c r="N356" s="43">
        <f>Прил.4!I386</f>
        <v>55146482</v>
      </c>
      <c r="O356" s="2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</row>
    <row r="357" spans="1:40" s="25" customFormat="1" ht="47.25" x14ac:dyDescent="0.25">
      <c r="A357" s="72" t="s">
        <v>21</v>
      </c>
      <c r="B357" s="63" t="s">
        <v>135</v>
      </c>
      <c r="C357" s="65" t="s">
        <v>122</v>
      </c>
      <c r="D357" s="63"/>
      <c r="E357" s="65"/>
      <c r="F357" s="2">
        <f t="shared" si="82"/>
        <v>71289147.099999994</v>
      </c>
      <c r="G357" s="2">
        <f t="shared" si="82"/>
        <v>55754692</v>
      </c>
      <c r="H357" s="2">
        <f t="shared" si="82"/>
        <v>55146482</v>
      </c>
      <c r="M357" s="24">
        <f>M356-G356</f>
        <v>0</v>
      </c>
      <c r="N357" s="24">
        <f>N356-H356</f>
        <v>0</v>
      </c>
    </row>
    <row r="358" spans="1:40" s="25" customFormat="1" ht="31.5" x14ac:dyDescent="0.25">
      <c r="A358" s="72" t="s">
        <v>46</v>
      </c>
      <c r="B358" s="63" t="s">
        <v>135</v>
      </c>
      <c r="C358" s="65" t="s">
        <v>122</v>
      </c>
      <c r="D358" s="72" t="s">
        <v>45</v>
      </c>
      <c r="E358" s="63"/>
      <c r="F358" s="2">
        <f>F360+F359</f>
        <v>71289147.099999994</v>
      </c>
      <c r="G358" s="2">
        <f>G360+G359</f>
        <v>55754692</v>
      </c>
      <c r="H358" s="2">
        <f>H360+H359</f>
        <v>55146482</v>
      </c>
    </row>
    <row r="359" spans="1:40" s="25" customFormat="1" x14ac:dyDescent="0.25">
      <c r="A359" s="76" t="s">
        <v>154</v>
      </c>
      <c r="B359" s="62" t="s">
        <v>135</v>
      </c>
      <c r="C359" s="62" t="s">
        <v>122</v>
      </c>
      <c r="D359" s="69" t="s">
        <v>153</v>
      </c>
      <c r="E359" s="65" t="s">
        <v>115</v>
      </c>
      <c r="F359" s="2">
        <f>Прил.4!G389</f>
        <v>2928800</v>
      </c>
      <c r="G359" s="2">
        <f>Прил.4!H389</f>
        <v>3041080</v>
      </c>
      <c r="H359" s="2">
        <f>Прил.4!I389</f>
        <v>2432870</v>
      </c>
    </row>
    <row r="360" spans="1:40" s="25" customFormat="1" ht="16.5" thickBot="1" x14ac:dyDescent="0.3">
      <c r="A360" s="58" t="s">
        <v>114</v>
      </c>
      <c r="B360" s="62" t="s">
        <v>135</v>
      </c>
      <c r="C360" s="62" t="s">
        <v>122</v>
      </c>
      <c r="D360" s="69" t="s">
        <v>153</v>
      </c>
      <c r="E360" s="59" t="s">
        <v>115</v>
      </c>
      <c r="F360" s="4">
        <f>Прил.4!G390</f>
        <v>68360347.099999994</v>
      </c>
      <c r="G360" s="4">
        <f>Прил.4!H390</f>
        <v>52713612</v>
      </c>
      <c r="H360" s="4">
        <f>Прил.4!I390</f>
        <v>52713612</v>
      </c>
    </row>
    <row r="361" spans="1:40" s="25" customFormat="1" ht="16.5" thickBot="1" x14ac:dyDescent="0.3">
      <c r="A361" s="111" t="s">
        <v>264</v>
      </c>
      <c r="B361" s="70"/>
      <c r="C361" s="70"/>
      <c r="D361" s="15"/>
      <c r="E361" s="70"/>
      <c r="F361" s="16">
        <f>F12+F110+F121+F140+F151+F279+F304+F327+F351+F356</f>
        <v>1371712841.0899997</v>
      </c>
      <c r="G361" s="16">
        <f>G12+G110+G121+G140+G151+G279+G304+G327+G351+G11+G356</f>
        <v>1782352100.9999998</v>
      </c>
      <c r="H361" s="16">
        <f>H12+H110+H121+H140+H151+H279+H304+H327+H351+H11+H356</f>
        <v>1574890427.0000002</v>
      </c>
    </row>
    <row r="362" spans="1:40" hidden="1" x14ac:dyDescent="0.25">
      <c r="D362" s="14"/>
      <c r="F362" s="188"/>
    </row>
    <row r="363" spans="1:40" hidden="1" x14ac:dyDescent="0.25">
      <c r="D363" s="14"/>
      <c r="F363" s="11">
        <f>Прил.4!G391</f>
        <v>1371712841.0899997</v>
      </c>
      <c r="G363" s="7">
        <v>1782352101</v>
      </c>
      <c r="H363" s="7">
        <v>1574890427</v>
      </c>
    </row>
    <row r="364" spans="1:40" hidden="1" x14ac:dyDescent="0.25">
      <c r="D364" s="14"/>
      <c r="F364" s="11"/>
    </row>
    <row r="365" spans="1:40" hidden="1" x14ac:dyDescent="0.25">
      <c r="D365" s="14"/>
      <c r="F365" s="11">
        <f>F361-F363</f>
        <v>0</v>
      </c>
      <c r="G365" s="11">
        <f t="shared" ref="G365:H365" si="83">G361-G363</f>
        <v>0</v>
      </c>
      <c r="H365" s="11">
        <f t="shared" si="83"/>
        <v>0</v>
      </c>
    </row>
    <row r="366" spans="1:40" hidden="1" x14ac:dyDescent="0.25">
      <c r="D366" s="14"/>
    </row>
    <row r="367" spans="1:40" hidden="1" x14ac:dyDescent="0.25">
      <c r="D367" s="14"/>
      <c r="F367" s="11"/>
    </row>
    <row r="368" spans="1:40" hidden="1" x14ac:dyDescent="0.25">
      <c r="D368" s="14"/>
    </row>
    <row r="369" spans="4:4" hidden="1" x14ac:dyDescent="0.25">
      <c r="D369" s="14"/>
    </row>
    <row r="370" spans="4:4" hidden="1" x14ac:dyDescent="0.25">
      <c r="D370" s="14"/>
    </row>
    <row r="371" spans="4:4" hidden="1" x14ac:dyDescent="0.25">
      <c r="D371" s="14"/>
    </row>
    <row r="372" spans="4:4" hidden="1" x14ac:dyDescent="0.25">
      <c r="D372" s="14"/>
    </row>
    <row r="373" spans="4:4" hidden="1" x14ac:dyDescent="0.25">
      <c r="D373" s="14"/>
    </row>
    <row r="374" spans="4:4" hidden="1" x14ac:dyDescent="0.25">
      <c r="D374" s="14"/>
    </row>
    <row r="375" spans="4:4" hidden="1" x14ac:dyDescent="0.25">
      <c r="D375" s="14"/>
    </row>
    <row r="376" spans="4:4" hidden="1" x14ac:dyDescent="0.25">
      <c r="D376" s="14"/>
    </row>
    <row r="377" spans="4:4" hidden="1" x14ac:dyDescent="0.25">
      <c r="D377" s="14"/>
    </row>
    <row r="378" spans="4:4" hidden="1" x14ac:dyDescent="0.25">
      <c r="D378" s="14"/>
    </row>
    <row r="379" spans="4:4" hidden="1" x14ac:dyDescent="0.25">
      <c r="D379" s="14"/>
    </row>
    <row r="380" spans="4:4" hidden="1" x14ac:dyDescent="0.25">
      <c r="D380" s="14"/>
    </row>
    <row r="381" spans="4:4" hidden="1" x14ac:dyDescent="0.25">
      <c r="D381" s="14"/>
    </row>
    <row r="382" spans="4:4" hidden="1" x14ac:dyDescent="0.25">
      <c r="D382" s="14"/>
    </row>
    <row r="383" spans="4:4" hidden="1" x14ac:dyDescent="0.25">
      <c r="D383" s="14"/>
    </row>
    <row r="384" spans="4:4" hidden="1" x14ac:dyDescent="0.25">
      <c r="D384" s="14"/>
    </row>
    <row r="385" spans="4:4" hidden="1" x14ac:dyDescent="0.25">
      <c r="D385" s="14"/>
    </row>
    <row r="386" spans="4:4" hidden="1" x14ac:dyDescent="0.25">
      <c r="D386" s="14"/>
    </row>
    <row r="387" spans="4:4" hidden="1" x14ac:dyDescent="0.25">
      <c r="D387" s="14"/>
    </row>
    <row r="388" spans="4:4" hidden="1" x14ac:dyDescent="0.25">
      <c r="D388" s="14"/>
    </row>
    <row r="389" spans="4:4" hidden="1" x14ac:dyDescent="0.25">
      <c r="D389" s="14"/>
    </row>
    <row r="390" spans="4:4" hidden="1" x14ac:dyDescent="0.25">
      <c r="D390" s="14"/>
    </row>
    <row r="391" spans="4:4" hidden="1" x14ac:dyDescent="0.25">
      <c r="D391" s="14"/>
    </row>
    <row r="392" spans="4:4" hidden="1" x14ac:dyDescent="0.25">
      <c r="D392" s="14"/>
    </row>
    <row r="393" spans="4:4" hidden="1" x14ac:dyDescent="0.25">
      <c r="D393" s="14"/>
    </row>
    <row r="394" spans="4:4" hidden="1" x14ac:dyDescent="0.25">
      <c r="D394" s="14"/>
    </row>
    <row r="395" spans="4:4" hidden="1" x14ac:dyDescent="0.25">
      <c r="D395" s="14"/>
    </row>
    <row r="396" spans="4:4" hidden="1" x14ac:dyDescent="0.25">
      <c r="D396" s="14"/>
    </row>
    <row r="397" spans="4:4" hidden="1" x14ac:dyDescent="0.25">
      <c r="D397" s="14"/>
    </row>
    <row r="398" spans="4:4" hidden="1" x14ac:dyDescent="0.25">
      <c r="D398" s="14"/>
    </row>
    <row r="399" spans="4:4" hidden="1" x14ac:dyDescent="0.25">
      <c r="D399" s="14"/>
    </row>
    <row r="400" spans="4:4" hidden="1" x14ac:dyDescent="0.25">
      <c r="D400" s="14"/>
    </row>
    <row r="401" spans="4:4" hidden="1" x14ac:dyDescent="0.25">
      <c r="D401" s="14"/>
    </row>
    <row r="402" spans="4:4" x14ac:dyDescent="0.25">
      <c r="D402" s="14"/>
    </row>
    <row r="403" spans="4:4" x14ac:dyDescent="0.25">
      <c r="D403" s="14"/>
    </row>
    <row r="404" spans="4:4" x14ac:dyDescent="0.25">
      <c r="D404" s="14"/>
    </row>
    <row r="405" spans="4:4" x14ac:dyDescent="0.25">
      <c r="D405" s="14"/>
    </row>
    <row r="406" spans="4:4" x14ac:dyDescent="0.25">
      <c r="D406" s="14"/>
    </row>
    <row r="407" spans="4:4" x14ac:dyDescent="0.25">
      <c r="D407" s="14"/>
    </row>
    <row r="408" spans="4:4" x14ac:dyDescent="0.25">
      <c r="D408" s="14"/>
    </row>
    <row r="409" spans="4:4" x14ac:dyDescent="0.25">
      <c r="D409" s="14"/>
    </row>
    <row r="410" spans="4:4" x14ac:dyDescent="0.25">
      <c r="D410" s="14"/>
    </row>
    <row r="411" spans="4:4" x14ac:dyDescent="0.25">
      <c r="D411" s="14"/>
    </row>
    <row r="412" spans="4:4" x14ac:dyDescent="0.25">
      <c r="D412" s="14"/>
    </row>
    <row r="413" spans="4:4" x14ac:dyDescent="0.25">
      <c r="D413" s="14"/>
    </row>
    <row r="414" spans="4:4" x14ac:dyDescent="0.25">
      <c r="D414" s="14"/>
    </row>
    <row r="415" spans="4:4" x14ac:dyDescent="0.25">
      <c r="D415" s="14"/>
    </row>
    <row r="416" spans="4:4" x14ac:dyDescent="0.25">
      <c r="D416" s="14"/>
    </row>
    <row r="417" spans="4:4" x14ac:dyDescent="0.25">
      <c r="D417" s="14"/>
    </row>
    <row r="418" spans="4:4" x14ac:dyDescent="0.25">
      <c r="D418" s="14"/>
    </row>
    <row r="419" spans="4:4" x14ac:dyDescent="0.25">
      <c r="D419" s="14"/>
    </row>
    <row r="420" spans="4:4" x14ac:dyDescent="0.25">
      <c r="D420" s="14"/>
    </row>
    <row r="421" spans="4:4" x14ac:dyDescent="0.25">
      <c r="D421" s="14"/>
    </row>
    <row r="422" spans="4:4" x14ac:dyDescent="0.25">
      <c r="D422" s="14"/>
    </row>
    <row r="423" spans="4:4" x14ac:dyDescent="0.25">
      <c r="D423" s="14"/>
    </row>
    <row r="424" spans="4:4" x14ac:dyDescent="0.25">
      <c r="D424" s="14"/>
    </row>
    <row r="425" spans="4:4" x14ac:dyDescent="0.25">
      <c r="D425" s="14"/>
    </row>
    <row r="426" spans="4:4" x14ac:dyDescent="0.25">
      <c r="D426" s="14"/>
    </row>
    <row r="427" spans="4:4" x14ac:dyDescent="0.25">
      <c r="D427" s="14"/>
    </row>
    <row r="428" spans="4:4" x14ac:dyDescent="0.25">
      <c r="D428" s="14"/>
    </row>
    <row r="429" spans="4:4" x14ac:dyDescent="0.25">
      <c r="D429" s="14"/>
    </row>
    <row r="430" spans="4:4" x14ac:dyDescent="0.25">
      <c r="D430" s="14"/>
    </row>
    <row r="431" spans="4:4" x14ac:dyDescent="0.25">
      <c r="D431" s="14"/>
    </row>
    <row r="432" spans="4:4" x14ac:dyDescent="0.25">
      <c r="D432" s="14"/>
    </row>
    <row r="433" spans="4:4" x14ac:dyDescent="0.25">
      <c r="D433" s="14"/>
    </row>
    <row r="434" spans="4:4" x14ac:dyDescent="0.25">
      <c r="D434" s="14"/>
    </row>
    <row r="435" spans="4:4" x14ac:dyDescent="0.25">
      <c r="D435" s="14"/>
    </row>
    <row r="436" spans="4:4" x14ac:dyDescent="0.25">
      <c r="D436" s="14"/>
    </row>
    <row r="437" spans="4:4" x14ac:dyDescent="0.25">
      <c r="D437" s="14"/>
    </row>
    <row r="438" spans="4:4" x14ac:dyDescent="0.25">
      <c r="D438" s="14"/>
    </row>
    <row r="439" spans="4:4" x14ac:dyDescent="0.25">
      <c r="D439" s="14"/>
    </row>
    <row r="440" spans="4:4" x14ac:dyDescent="0.25">
      <c r="D440" s="14"/>
    </row>
    <row r="441" spans="4:4" x14ac:dyDescent="0.25">
      <c r="D441" s="14"/>
    </row>
    <row r="442" spans="4:4" x14ac:dyDescent="0.25">
      <c r="D442" s="14"/>
    </row>
    <row r="443" spans="4:4" x14ac:dyDescent="0.25">
      <c r="D443" s="14"/>
    </row>
    <row r="444" spans="4:4" x14ac:dyDescent="0.25">
      <c r="D444" s="14"/>
    </row>
    <row r="445" spans="4:4" x14ac:dyDescent="0.25">
      <c r="D445" s="14"/>
    </row>
    <row r="446" spans="4:4" x14ac:dyDescent="0.25">
      <c r="D446" s="14"/>
    </row>
    <row r="447" spans="4:4" x14ac:dyDescent="0.25">
      <c r="D447" s="14"/>
    </row>
    <row r="448" spans="4:4" x14ac:dyDescent="0.25">
      <c r="D448" s="14"/>
    </row>
    <row r="449" spans="4:4" x14ac:dyDescent="0.25">
      <c r="D449" s="14"/>
    </row>
    <row r="450" spans="4:4" x14ac:dyDescent="0.25">
      <c r="D450" s="14"/>
    </row>
    <row r="451" spans="4:4" x14ac:dyDescent="0.25">
      <c r="D451" s="14"/>
    </row>
    <row r="452" spans="4:4" x14ac:dyDescent="0.25">
      <c r="D452" s="14"/>
    </row>
    <row r="453" spans="4:4" x14ac:dyDescent="0.25">
      <c r="D453" s="14"/>
    </row>
    <row r="454" spans="4:4" x14ac:dyDescent="0.25">
      <c r="D454" s="14"/>
    </row>
    <row r="455" spans="4:4" x14ac:dyDescent="0.25">
      <c r="D455" s="14"/>
    </row>
    <row r="456" spans="4:4" x14ac:dyDescent="0.25">
      <c r="D456" s="14"/>
    </row>
    <row r="457" spans="4:4" x14ac:dyDescent="0.25">
      <c r="D457" s="14"/>
    </row>
    <row r="458" spans="4:4" x14ac:dyDescent="0.25">
      <c r="D458" s="14"/>
    </row>
    <row r="459" spans="4:4" x14ac:dyDescent="0.25">
      <c r="D459" s="14"/>
    </row>
    <row r="460" spans="4:4" x14ac:dyDescent="0.25">
      <c r="D460" s="14"/>
    </row>
    <row r="461" spans="4:4" x14ac:dyDescent="0.25">
      <c r="D461" s="14"/>
    </row>
    <row r="462" spans="4:4" x14ac:dyDescent="0.25">
      <c r="D462" s="14"/>
    </row>
    <row r="463" spans="4:4" x14ac:dyDescent="0.25">
      <c r="D463" s="14"/>
    </row>
    <row r="464" spans="4:4" x14ac:dyDescent="0.25">
      <c r="D464" s="14"/>
    </row>
    <row r="465" spans="4:4" x14ac:dyDescent="0.25">
      <c r="D465" s="14"/>
    </row>
    <row r="466" spans="4:4" x14ac:dyDescent="0.25">
      <c r="D466" s="14"/>
    </row>
    <row r="467" spans="4:4" x14ac:dyDescent="0.25">
      <c r="D467" s="14"/>
    </row>
    <row r="468" spans="4:4" x14ac:dyDescent="0.25">
      <c r="D468" s="14"/>
    </row>
    <row r="469" spans="4:4" x14ac:dyDescent="0.25">
      <c r="D469" s="14"/>
    </row>
    <row r="470" spans="4:4" x14ac:dyDescent="0.25">
      <c r="D470" s="14"/>
    </row>
    <row r="471" spans="4:4" x14ac:dyDescent="0.25">
      <c r="D471" s="14"/>
    </row>
    <row r="472" spans="4:4" x14ac:dyDescent="0.25">
      <c r="D472" s="14"/>
    </row>
    <row r="473" spans="4:4" x14ac:dyDescent="0.25">
      <c r="D473" s="14"/>
    </row>
    <row r="474" spans="4:4" x14ac:dyDescent="0.25">
      <c r="D474" s="14"/>
    </row>
    <row r="475" spans="4:4" x14ac:dyDescent="0.25">
      <c r="D475" s="14"/>
    </row>
    <row r="476" spans="4:4" x14ac:dyDescent="0.25">
      <c r="D476" s="14"/>
    </row>
    <row r="477" spans="4:4" x14ac:dyDescent="0.25">
      <c r="D477" s="14"/>
    </row>
    <row r="478" spans="4:4" x14ac:dyDescent="0.25">
      <c r="D478" s="14"/>
    </row>
    <row r="479" spans="4:4" x14ac:dyDescent="0.25">
      <c r="D479" s="14"/>
    </row>
    <row r="480" spans="4:4" x14ac:dyDescent="0.25">
      <c r="D480" s="14"/>
    </row>
    <row r="481" spans="4:4" x14ac:dyDescent="0.25">
      <c r="D481" s="14"/>
    </row>
    <row r="482" spans="4:4" x14ac:dyDescent="0.25">
      <c r="D482" s="14"/>
    </row>
    <row r="483" spans="4:4" x14ac:dyDescent="0.25">
      <c r="D483" s="14"/>
    </row>
    <row r="484" spans="4:4" x14ac:dyDescent="0.25">
      <c r="D484" s="14"/>
    </row>
    <row r="485" spans="4:4" x14ac:dyDescent="0.25">
      <c r="D485" s="14"/>
    </row>
    <row r="486" spans="4:4" x14ac:dyDescent="0.25">
      <c r="D486" s="14"/>
    </row>
    <row r="487" spans="4:4" x14ac:dyDescent="0.25">
      <c r="D487" s="14"/>
    </row>
    <row r="488" spans="4:4" x14ac:dyDescent="0.25">
      <c r="D488" s="14"/>
    </row>
    <row r="489" spans="4:4" x14ac:dyDescent="0.25">
      <c r="D489" s="14"/>
    </row>
    <row r="490" spans="4:4" x14ac:dyDescent="0.25">
      <c r="D490" s="14"/>
    </row>
    <row r="491" spans="4:4" x14ac:dyDescent="0.25">
      <c r="D491" s="14"/>
    </row>
    <row r="492" spans="4:4" x14ac:dyDescent="0.25">
      <c r="D492" s="14"/>
    </row>
    <row r="493" spans="4:4" x14ac:dyDescent="0.25">
      <c r="D493" s="14"/>
    </row>
    <row r="494" spans="4:4" x14ac:dyDescent="0.25">
      <c r="D494" s="14"/>
    </row>
    <row r="495" spans="4:4" x14ac:dyDescent="0.25">
      <c r="D495" s="14"/>
    </row>
    <row r="496" spans="4:4" x14ac:dyDescent="0.25">
      <c r="D496" s="14"/>
    </row>
    <row r="497" spans="4:4" x14ac:dyDescent="0.25">
      <c r="D497" s="14"/>
    </row>
    <row r="498" spans="4:4" x14ac:dyDescent="0.25">
      <c r="D498" s="14"/>
    </row>
    <row r="499" spans="4:4" x14ac:dyDescent="0.25">
      <c r="D499" s="14"/>
    </row>
    <row r="500" spans="4:4" x14ac:dyDescent="0.25">
      <c r="D500" s="14"/>
    </row>
    <row r="501" spans="4:4" x14ac:dyDescent="0.25">
      <c r="D501" s="14"/>
    </row>
    <row r="502" spans="4:4" x14ac:dyDescent="0.25">
      <c r="D502" s="14"/>
    </row>
    <row r="503" spans="4:4" x14ac:dyDescent="0.25">
      <c r="D503" s="14"/>
    </row>
    <row r="504" spans="4:4" x14ac:dyDescent="0.25">
      <c r="D504" s="14"/>
    </row>
    <row r="505" spans="4:4" x14ac:dyDescent="0.25">
      <c r="D505" s="14"/>
    </row>
    <row r="506" spans="4:4" x14ac:dyDescent="0.25">
      <c r="D506" s="14"/>
    </row>
    <row r="507" spans="4:4" x14ac:dyDescent="0.25">
      <c r="D507" s="14"/>
    </row>
    <row r="508" spans="4:4" x14ac:dyDescent="0.25">
      <c r="D508" s="14"/>
    </row>
    <row r="509" spans="4:4" x14ac:dyDescent="0.25">
      <c r="D509" s="14"/>
    </row>
    <row r="510" spans="4:4" x14ac:dyDescent="0.25">
      <c r="D510" s="14"/>
    </row>
    <row r="511" spans="4:4" x14ac:dyDescent="0.25">
      <c r="D511" s="14"/>
    </row>
    <row r="512" spans="4:4" x14ac:dyDescent="0.25">
      <c r="D512" s="14"/>
    </row>
    <row r="513" spans="4:4" x14ac:dyDescent="0.25">
      <c r="D513" s="14"/>
    </row>
    <row r="514" spans="4:4" x14ac:dyDescent="0.25">
      <c r="D514" s="14"/>
    </row>
    <row r="515" spans="4:4" x14ac:dyDescent="0.25">
      <c r="D515" s="14"/>
    </row>
    <row r="516" spans="4:4" x14ac:dyDescent="0.25">
      <c r="D516" s="14"/>
    </row>
    <row r="517" spans="4:4" x14ac:dyDescent="0.25">
      <c r="D517" s="14"/>
    </row>
    <row r="518" spans="4:4" x14ac:dyDescent="0.25">
      <c r="D518" s="14"/>
    </row>
    <row r="519" spans="4:4" x14ac:dyDescent="0.25">
      <c r="D519" s="14"/>
    </row>
    <row r="520" spans="4:4" x14ac:dyDescent="0.25">
      <c r="D520" s="14"/>
    </row>
    <row r="521" spans="4:4" x14ac:dyDescent="0.25">
      <c r="D521" s="14"/>
    </row>
    <row r="522" spans="4:4" x14ac:dyDescent="0.25">
      <c r="D522" s="14"/>
    </row>
    <row r="523" spans="4:4" x14ac:dyDescent="0.25">
      <c r="D523" s="14"/>
    </row>
    <row r="524" spans="4:4" x14ac:dyDescent="0.25">
      <c r="D524" s="14"/>
    </row>
    <row r="525" spans="4:4" x14ac:dyDescent="0.25">
      <c r="D525" s="14"/>
    </row>
    <row r="526" spans="4:4" x14ac:dyDescent="0.25">
      <c r="D526" s="14"/>
    </row>
    <row r="527" spans="4:4" x14ac:dyDescent="0.25">
      <c r="D527" s="14"/>
    </row>
    <row r="528" spans="4:4" x14ac:dyDescent="0.25">
      <c r="D528" s="14"/>
    </row>
    <row r="529" spans="4:4" x14ac:dyDescent="0.25">
      <c r="D529" s="14"/>
    </row>
    <row r="530" spans="4:4" x14ac:dyDescent="0.25">
      <c r="D530" s="14"/>
    </row>
    <row r="531" spans="4:4" x14ac:dyDescent="0.25">
      <c r="D531" s="14"/>
    </row>
    <row r="532" spans="4:4" x14ac:dyDescent="0.25">
      <c r="D532" s="14"/>
    </row>
    <row r="533" spans="4:4" x14ac:dyDescent="0.25">
      <c r="D533" s="14"/>
    </row>
    <row r="534" spans="4:4" x14ac:dyDescent="0.25">
      <c r="D534" s="14"/>
    </row>
    <row r="535" spans="4:4" x14ac:dyDescent="0.25">
      <c r="D535" s="14"/>
    </row>
    <row r="536" spans="4:4" x14ac:dyDescent="0.25">
      <c r="D536" s="14"/>
    </row>
    <row r="537" spans="4:4" x14ac:dyDescent="0.25">
      <c r="D537" s="14"/>
    </row>
    <row r="538" spans="4:4" x14ac:dyDescent="0.25">
      <c r="D538" s="14"/>
    </row>
    <row r="539" spans="4:4" x14ac:dyDescent="0.25">
      <c r="D539" s="14"/>
    </row>
    <row r="540" spans="4:4" x14ac:dyDescent="0.25">
      <c r="D540" s="14"/>
    </row>
    <row r="541" spans="4:4" x14ac:dyDescent="0.25">
      <c r="D541" s="14"/>
    </row>
    <row r="542" spans="4:4" x14ac:dyDescent="0.25">
      <c r="D542" s="14"/>
    </row>
    <row r="543" spans="4:4" x14ac:dyDescent="0.25">
      <c r="D543" s="14"/>
    </row>
    <row r="544" spans="4:4" x14ac:dyDescent="0.25">
      <c r="D544" s="14"/>
    </row>
    <row r="545" spans="4:4" x14ac:dyDescent="0.25">
      <c r="D545" s="14"/>
    </row>
    <row r="546" spans="4:4" x14ac:dyDescent="0.25">
      <c r="D546" s="14"/>
    </row>
    <row r="547" spans="4:4" x14ac:dyDescent="0.25">
      <c r="D547" s="14"/>
    </row>
    <row r="548" spans="4:4" x14ac:dyDescent="0.25">
      <c r="D548" s="14"/>
    </row>
    <row r="549" spans="4:4" x14ac:dyDescent="0.25">
      <c r="D549" s="14"/>
    </row>
    <row r="550" spans="4:4" x14ac:dyDescent="0.25">
      <c r="D550" s="14"/>
    </row>
    <row r="551" spans="4:4" x14ac:dyDescent="0.25">
      <c r="D551" s="14"/>
    </row>
    <row r="552" spans="4:4" x14ac:dyDescent="0.25">
      <c r="D552" s="14"/>
    </row>
    <row r="553" spans="4:4" x14ac:dyDescent="0.25">
      <c r="D553" s="14"/>
    </row>
    <row r="554" spans="4:4" x14ac:dyDescent="0.25">
      <c r="D554" s="14"/>
    </row>
    <row r="555" spans="4:4" x14ac:dyDescent="0.25">
      <c r="D555" s="14"/>
    </row>
    <row r="556" spans="4:4" x14ac:dyDescent="0.25">
      <c r="D556" s="14"/>
    </row>
    <row r="557" spans="4:4" x14ac:dyDescent="0.25">
      <c r="D557" s="14"/>
    </row>
    <row r="558" spans="4:4" x14ac:dyDescent="0.25">
      <c r="D558" s="14"/>
    </row>
    <row r="559" spans="4:4" x14ac:dyDescent="0.25">
      <c r="D559" s="14"/>
    </row>
    <row r="560" spans="4:4" x14ac:dyDescent="0.25">
      <c r="D560" s="14"/>
    </row>
    <row r="561" spans="4:4" x14ac:dyDescent="0.25">
      <c r="D561" s="14"/>
    </row>
    <row r="562" spans="4:4" x14ac:dyDescent="0.25">
      <c r="D562" s="14"/>
    </row>
    <row r="563" spans="4:4" x14ac:dyDescent="0.25">
      <c r="D563" s="14"/>
    </row>
    <row r="564" spans="4:4" x14ac:dyDescent="0.25">
      <c r="D564" s="14"/>
    </row>
    <row r="565" spans="4:4" x14ac:dyDescent="0.25">
      <c r="D565" s="14"/>
    </row>
    <row r="566" spans="4:4" x14ac:dyDescent="0.25">
      <c r="D566" s="14"/>
    </row>
    <row r="567" spans="4:4" x14ac:dyDescent="0.25">
      <c r="D567" s="14"/>
    </row>
    <row r="568" spans="4:4" x14ac:dyDescent="0.25">
      <c r="D568" s="14"/>
    </row>
    <row r="569" spans="4:4" x14ac:dyDescent="0.25">
      <c r="D569" s="14"/>
    </row>
    <row r="570" spans="4:4" x14ac:dyDescent="0.25">
      <c r="D570" s="14"/>
    </row>
    <row r="571" spans="4:4" x14ac:dyDescent="0.25">
      <c r="D571" s="14"/>
    </row>
    <row r="572" spans="4:4" x14ac:dyDescent="0.25">
      <c r="D572" s="14"/>
    </row>
    <row r="573" spans="4:4" x14ac:dyDescent="0.25">
      <c r="D573" s="14"/>
    </row>
    <row r="574" spans="4:4" x14ac:dyDescent="0.25">
      <c r="D574" s="14"/>
    </row>
    <row r="575" spans="4:4" x14ac:dyDescent="0.25">
      <c r="D575" s="14"/>
    </row>
    <row r="576" spans="4:4" x14ac:dyDescent="0.25">
      <c r="D576" s="14"/>
    </row>
    <row r="577" spans="4:4" x14ac:dyDescent="0.25">
      <c r="D577" s="14"/>
    </row>
    <row r="578" spans="4:4" x14ac:dyDescent="0.25">
      <c r="D578" s="14"/>
    </row>
    <row r="579" spans="4:4" x14ac:dyDescent="0.25">
      <c r="D579" s="14"/>
    </row>
    <row r="580" spans="4:4" x14ac:dyDescent="0.25">
      <c r="D580" s="14"/>
    </row>
    <row r="581" spans="4:4" x14ac:dyDescent="0.25">
      <c r="D581" s="14"/>
    </row>
    <row r="582" spans="4:4" x14ac:dyDescent="0.25">
      <c r="D582" s="14"/>
    </row>
    <row r="583" spans="4:4" x14ac:dyDescent="0.25">
      <c r="D583" s="14"/>
    </row>
    <row r="584" spans="4:4" x14ac:dyDescent="0.25">
      <c r="D584" s="14"/>
    </row>
    <row r="585" spans="4:4" x14ac:dyDescent="0.25">
      <c r="D585" s="14"/>
    </row>
    <row r="586" spans="4:4" x14ac:dyDescent="0.25">
      <c r="D586" s="14"/>
    </row>
    <row r="587" spans="4:4" x14ac:dyDescent="0.25">
      <c r="D587" s="14"/>
    </row>
    <row r="588" spans="4:4" x14ac:dyDescent="0.25">
      <c r="D588" s="14"/>
    </row>
    <row r="589" spans="4:4" x14ac:dyDescent="0.25">
      <c r="D589" s="14"/>
    </row>
    <row r="590" spans="4:4" x14ac:dyDescent="0.25">
      <c r="D590" s="14"/>
    </row>
    <row r="591" spans="4:4" x14ac:dyDescent="0.25">
      <c r="D591" s="14"/>
    </row>
    <row r="592" spans="4:4" x14ac:dyDescent="0.25">
      <c r="D592" s="14"/>
    </row>
    <row r="593" spans="4:4" x14ac:dyDescent="0.25">
      <c r="D593" s="14"/>
    </row>
    <row r="594" spans="4:4" x14ac:dyDescent="0.25">
      <c r="D594" s="14"/>
    </row>
    <row r="595" spans="4:4" x14ac:dyDescent="0.25">
      <c r="D595" s="14"/>
    </row>
    <row r="596" spans="4:4" x14ac:dyDescent="0.25">
      <c r="D596" s="14"/>
    </row>
    <row r="597" spans="4:4" x14ac:dyDescent="0.25">
      <c r="D597" s="14"/>
    </row>
    <row r="598" spans="4:4" x14ac:dyDescent="0.25">
      <c r="D598" s="14"/>
    </row>
    <row r="599" spans="4:4" x14ac:dyDescent="0.25">
      <c r="D599" s="14"/>
    </row>
    <row r="600" spans="4:4" x14ac:dyDescent="0.25">
      <c r="D600" s="14"/>
    </row>
    <row r="601" spans="4:4" x14ac:dyDescent="0.25">
      <c r="D601" s="14"/>
    </row>
    <row r="602" spans="4:4" x14ac:dyDescent="0.25">
      <c r="D602" s="14"/>
    </row>
    <row r="603" spans="4:4" x14ac:dyDescent="0.25">
      <c r="D603" s="14"/>
    </row>
    <row r="604" spans="4:4" x14ac:dyDescent="0.25">
      <c r="D604" s="14"/>
    </row>
    <row r="605" spans="4:4" x14ac:dyDescent="0.25">
      <c r="D605" s="14"/>
    </row>
    <row r="606" spans="4:4" x14ac:dyDescent="0.25">
      <c r="D606" s="14"/>
    </row>
    <row r="607" spans="4:4" x14ac:dyDescent="0.25">
      <c r="D607" s="14"/>
    </row>
    <row r="608" spans="4:4" x14ac:dyDescent="0.25">
      <c r="D608" s="14"/>
    </row>
    <row r="609" spans="4:4" x14ac:dyDescent="0.25">
      <c r="D609" s="14"/>
    </row>
    <row r="610" spans="4:4" x14ac:dyDescent="0.25">
      <c r="D610" s="14"/>
    </row>
    <row r="611" spans="4:4" x14ac:dyDescent="0.25">
      <c r="D611" s="14"/>
    </row>
    <row r="612" spans="4:4" x14ac:dyDescent="0.25">
      <c r="D612" s="14"/>
    </row>
    <row r="613" spans="4:4" x14ac:dyDescent="0.25">
      <c r="D613" s="14"/>
    </row>
    <row r="614" spans="4:4" x14ac:dyDescent="0.25">
      <c r="D614" s="14"/>
    </row>
    <row r="615" spans="4:4" x14ac:dyDescent="0.25">
      <c r="D615" s="14"/>
    </row>
    <row r="616" spans="4:4" x14ac:dyDescent="0.25">
      <c r="D616" s="14"/>
    </row>
    <row r="617" spans="4:4" x14ac:dyDescent="0.25">
      <c r="D617" s="14"/>
    </row>
    <row r="618" spans="4:4" x14ac:dyDescent="0.25">
      <c r="D618" s="14"/>
    </row>
    <row r="619" spans="4:4" x14ac:dyDescent="0.25">
      <c r="D619" s="14"/>
    </row>
    <row r="620" spans="4:4" x14ac:dyDescent="0.25">
      <c r="D620" s="14"/>
    </row>
    <row r="621" spans="4:4" x14ac:dyDescent="0.25">
      <c r="D621" s="14"/>
    </row>
    <row r="622" spans="4:4" x14ac:dyDescent="0.25">
      <c r="D622" s="14"/>
    </row>
    <row r="623" spans="4:4" x14ac:dyDescent="0.25">
      <c r="D623" s="14"/>
    </row>
    <row r="624" spans="4:4" x14ac:dyDescent="0.25">
      <c r="D624" s="14"/>
    </row>
    <row r="625" spans="4:4" x14ac:dyDescent="0.25">
      <c r="D625" s="14"/>
    </row>
    <row r="626" spans="4:4" x14ac:dyDescent="0.25">
      <c r="D626" s="14"/>
    </row>
    <row r="627" spans="4:4" x14ac:dyDescent="0.25">
      <c r="D627" s="14"/>
    </row>
    <row r="628" spans="4:4" x14ac:dyDescent="0.25">
      <c r="D628" s="14"/>
    </row>
    <row r="629" spans="4:4" x14ac:dyDescent="0.25">
      <c r="D629" s="14"/>
    </row>
    <row r="630" spans="4:4" x14ac:dyDescent="0.25">
      <c r="D630" s="14"/>
    </row>
    <row r="631" spans="4:4" x14ac:dyDescent="0.25">
      <c r="D631" s="14"/>
    </row>
    <row r="632" spans="4:4" x14ac:dyDescent="0.25">
      <c r="D632" s="14"/>
    </row>
    <row r="633" spans="4:4" x14ac:dyDescent="0.25">
      <c r="D633" s="14"/>
    </row>
    <row r="634" spans="4:4" x14ac:dyDescent="0.25">
      <c r="D634" s="14"/>
    </row>
    <row r="635" spans="4:4" x14ac:dyDescent="0.25">
      <c r="D635" s="14"/>
    </row>
    <row r="636" spans="4:4" x14ac:dyDescent="0.25">
      <c r="D636" s="14"/>
    </row>
    <row r="637" spans="4:4" x14ac:dyDescent="0.25">
      <c r="D637" s="14"/>
    </row>
    <row r="638" spans="4:4" x14ac:dyDescent="0.25">
      <c r="D638" s="14"/>
    </row>
    <row r="639" spans="4:4" x14ac:dyDescent="0.25">
      <c r="D639" s="14"/>
    </row>
    <row r="640" spans="4:4" x14ac:dyDescent="0.25">
      <c r="D640" s="14"/>
    </row>
    <row r="641" spans="4:4" x14ac:dyDescent="0.25">
      <c r="D641" s="14"/>
    </row>
    <row r="642" spans="4:4" x14ac:dyDescent="0.25">
      <c r="D642" s="14"/>
    </row>
    <row r="643" spans="4:4" x14ac:dyDescent="0.25">
      <c r="D643" s="14"/>
    </row>
    <row r="644" spans="4:4" x14ac:dyDescent="0.25">
      <c r="D644" s="14"/>
    </row>
    <row r="645" spans="4:4" x14ac:dyDescent="0.25">
      <c r="D645" s="14"/>
    </row>
    <row r="646" spans="4:4" x14ac:dyDescent="0.25">
      <c r="D646" s="14"/>
    </row>
    <row r="647" spans="4:4" x14ac:dyDescent="0.25">
      <c r="D647" s="14"/>
    </row>
    <row r="648" spans="4:4" x14ac:dyDescent="0.25">
      <c r="D648" s="14"/>
    </row>
    <row r="649" spans="4:4" x14ac:dyDescent="0.25">
      <c r="D649" s="14"/>
    </row>
    <row r="650" spans="4:4" x14ac:dyDescent="0.25">
      <c r="D650" s="14"/>
    </row>
    <row r="651" spans="4:4" x14ac:dyDescent="0.25">
      <c r="D651" s="14"/>
    </row>
    <row r="652" spans="4:4" x14ac:dyDescent="0.25">
      <c r="D652" s="14"/>
    </row>
    <row r="653" spans="4:4" x14ac:dyDescent="0.25">
      <c r="D653" s="14"/>
    </row>
    <row r="654" spans="4:4" x14ac:dyDescent="0.25">
      <c r="D654" s="14"/>
    </row>
    <row r="655" spans="4:4" x14ac:dyDescent="0.25">
      <c r="D655" s="14"/>
    </row>
    <row r="656" spans="4:4" x14ac:dyDescent="0.25">
      <c r="D656" s="14"/>
    </row>
    <row r="657" spans="4:4" x14ac:dyDescent="0.25">
      <c r="D657" s="14"/>
    </row>
    <row r="658" spans="4:4" x14ac:dyDescent="0.25">
      <c r="D658" s="14"/>
    </row>
    <row r="659" spans="4:4" x14ac:dyDescent="0.25">
      <c r="D659" s="14"/>
    </row>
    <row r="660" spans="4:4" x14ac:dyDescent="0.25">
      <c r="D660" s="14"/>
    </row>
    <row r="661" spans="4:4" x14ac:dyDescent="0.25">
      <c r="D661" s="14"/>
    </row>
    <row r="662" spans="4:4" x14ac:dyDescent="0.25">
      <c r="D662" s="14"/>
    </row>
    <row r="663" spans="4:4" x14ac:dyDescent="0.25">
      <c r="D663" s="14"/>
    </row>
    <row r="664" spans="4:4" x14ac:dyDescent="0.25">
      <c r="D664" s="14"/>
    </row>
    <row r="665" spans="4:4" x14ac:dyDescent="0.25">
      <c r="D665" s="14"/>
    </row>
    <row r="666" spans="4:4" x14ac:dyDescent="0.25">
      <c r="D666" s="14"/>
    </row>
    <row r="667" spans="4:4" x14ac:dyDescent="0.25">
      <c r="D667" s="14"/>
    </row>
    <row r="668" spans="4:4" x14ac:dyDescent="0.25">
      <c r="D668" s="14"/>
    </row>
    <row r="669" spans="4:4" x14ac:dyDescent="0.25">
      <c r="D669" s="14"/>
    </row>
    <row r="670" spans="4:4" x14ac:dyDescent="0.25">
      <c r="D670" s="14"/>
    </row>
    <row r="671" spans="4:4" x14ac:dyDescent="0.25">
      <c r="D671" s="14"/>
    </row>
    <row r="672" spans="4:4" x14ac:dyDescent="0.25">
      <c r="D672" s="14"/>
    </row>
    <row r="673" spans="4:4" x14ac:dyDescent="0.25">
      <c r="D673" s="14"/>
    </row>
    <row r="674" spans="4:4" x14ac:dyDescent="0.25">
      <c r="D674" s="14"/>
    </row>
    <row r="675" spans="4:4" x14ac:dyDescent="0.25">
      <c r="D675" s="14"/>
    </row>
    <row r="676" spans="4:4" x14ac:dyDescent="0.25">
      <c r="D676" s="14"/>
    </row>
    <row r="677" spans="4:4" x14ac:dyDescent="0.25">
      <c r="D677" s="14"/>
    </row>
    <row r="678" spans="4:4" x14ac:dyDescent="0.25">
      <c r="D678" s="14"/>
    </row>
    <row r="679" spans="4:4" x14ac:dyDescent="0.25">
      <c r="D679" s="14"/>
    </row>
    <row r="680" spans="4:4" x14ac:dyDescent="0.25">
      <c r="D680" s="14"/>
    </row>
    <row r="681" spans="4:4" x14ac:dyDescent="0.25">
      <c r="D681" s="14"/>
    </row>
    <row r="682" spans="4:4" x14ac:dyDescent="0.25">
      <c r="D682" s="14"/>
    </row>
    <row r="683" spans="4:4" x14ac:dyDescent="0.25">
      <c r="D683" s="14"/>
    </row>
    <row r="684" spans="4:4" x14ac:dyDescent="0.25">
      <c r="D684" s="14"/>
    </row>
    <row r="685" spans="4:4" x14ac:dyDescent="0.25">
      <c r="D685" s="14"/>
    </row>
    <row r="686" spans="4:4" x14ac:dyDescent="0.25">
      <c r="D686" s="14"/>
    </row>
    <row r="687" spans="4:4" x14ac:dyDescent="0.25">
      <c r="D687" s="14"/>
    </row>
    <row r="688" spans="4:4" x14ac:dyDescent="0.25">
      <c r="D688" s="14"/>
    </row>
    <row r="689" spans="4:4" x14ac:dyDescent="0.25">
      <c r="D689" s="14"/>
    </row>
    <row r="690" spans="4:4" x14ac:dyDescent="0.25">
      <c r="D690" s="14"/>
    </row>
    <row r="691" spans="4:4" x14ac:dyDescent="0.25">
      <c r="D691" s="14"/>
    </row>
    <row r="692" spans="4:4" x14ac:dyDescent="0.25">
      <c r="D692" s="14"/>
    </row>
    <row r="693" spans="4:4" x14ac:dyDescent="0.25">
      <c r="D693" s="14"/>
    </row>
    <row r="694" spans="4:4" x14ac:dyDescent="0.25">
      <c r="D694" s="14"/>
    </row>
    <row r="695" spans="4:4" x14ac:dyDescent="0.25">
      <c r="D695" s="14"/>
    </row>
    <row r="696" spans="4:4" x14ac:dyDescent="0.25">
      <c r="D696" s="14"/>
    </row>
    <row r="697" spans="4:4" x14ac:dyDescent="0.25">
      <c r="D697" s="14"/>
    </row>
    <row r="698" spans="4:4" x14ac:dyDescent="0.25">
      <c r="D698" s="14"/>
    </row>
    <row r="699" spans="4:4" x14ac:dyDescent="0.25">
      <c r="D699" s="14"/>
    </row>
    <row r="700" spans="4:4" x14ac:dyDescent="0.25">
      <c r="D700" s="14"/>
    </row>
    <row r="701" spans="4:4" x14ac:dyDescent="0.25">
      <c r="D701" s="14"/>
    </row>
    <row r="702" spans="4:4" x14ac:dyDescent="0.25">
      <c r="D702" s="14"/>
    </row>
    <row r="703" spans="4:4" x14ac:dyDescent="0.25">
      <c r="D703" s="14"/>
    </row>
    <row r="704" spans="4:4" x14ac:dyDescent="0.25">
      <c r="D704" s="14"/>
    </row>
    <row r="705" spans="4:4" x14ac:dyDescent="0.25">
      <c r="D705" s="14"/>
    </row>
    <row r="706" spans="4:4" x14ac:dyDescent="0.25">
      <c r="D706" s="14"/>
    </row>
    <row r="707" spans="4:4" x14ac:dyDescent="0.25">
      <c r="D707" s="14"/>
    </row>
    <row r="708" spans="4:4" x14ac:dyDescent="0.25">
      <c r="D708" s="14"/>
    </row>
    <row r="709" spans="4:4" x14ac:dyDescent="0.25">
      <c r="D709" s="14"/>
    </row>
    <row r="710" spans="4:4" x14ac:dyDescent="0.25">
      <c r="D710" s="14"/>
    </row>
    <row r="711" spans="4:4" x14ac:dyDescent="0.25">
      <c r="D711" s="14"/>
    </row>
    <row r="712" spans="4:4" x14ac:dyDescent="0.25">
      <c r="D712" s="14"/>
    </row>
    <row r="713" spans="4:4" x14ac:dyDescent="0.25">
      <c r="D713" s="14"/>
    </row>
    <row r="714" spans="4:4" x14ac:dyDescent="0.25">
      <c r="D714" s="14"/>
    </row>
    <row r="715" spans="4:4" x14ac:dyDescent="0.25">
      <c r="D715" s="14"/>
    </row>
    <row r="716" spans="4:4" x14ac:dyDescent="0.25">
      <c r="D716" s="14"/>
    </row>
    <row r="717" spans="4:4" x14ac:dyDescent="0.25">
      <c r="D717" s="14"/>
    </row>
    <row r="718" spans="4:4" x14ac:dyDescent="0.25">
      <c r="D718" s="14"/>
    </row>
    <row r="719" spans="4:4" x14ac:dyDescent="0.25">
      <c r="D719" s="14"/>
    </row>
    <row r="720" spans="4:4" x14ac:dyDescent="0.25">
      <c r="D720" s="14"/>
    </row>
    <row r="721" spans="4:4" x14ac:dyDescent="0.25">
      <c r="D721" s="14"/>
    </row>
    <row r="722" spans="4:4" x14ac:dyDescent="0.25">
      <c r="D722" s="14"/>
    </row>
    <row r="723" spans="4:4" x14ac:dyDescent="0.25">
      <c r="D723" s="14"/>
    </row>
    <row r="724" spans="4:4" x14ac:dyDescent="0.25">
      <c r="D724" s="14"/>
    </row>
    <row r="725" spans="4:4" x14ac:dyDescent="0.25">
      <c r="D725" s="14"/>
    </row>
    <row r="726" spans="4:4" x14ac:dyDescent="0.25">
      <c r="D726" s="14"/>
    </row>
    <row r="727" spans="4:4" x14ac:dyDescent="0.25">
      <c r="D727" s="14"/>
    </row>
    <row r="728" spans="4:4" x14ac:dyDescent="0.25">
      <c r="D728" s="14"/>
    </row>
    <row r="729" spans="4:4" x14ac:dyDescent="0.25">
      <c r="D729" s="14"/>
    </row>
    <row r="730" spans="4:4" x14ac:dyDescent="0.25">
      <c r="D730" s="14"/>
    </row>
    <row r="731" spans="4:4" x14ac:dyDescent="0.25">
      <c r="D731" s="14"/>
    </row>
    <row r="732" spans="4:4" x14ac:dyDescent="0.25">
      <c r="D732" s="14"/>
    </row>
    <row r="733" spans="4:4" x14ac:dyDescent="0.25">
      <c r="D733" s="14"/>
    </row>
    <row r="734" spans="4:4" x14ac:dyDescent="0.25">
      <c r="D734" s="14"/>
    </row>
    <row r="735" spans="4:4" x14ac:dyDescent="0.25">
      <c r="D735" s="14"/>
    </row>
    <row r="736" spans="4:4" x14ac:dyDescent="0.25">
      <c r="D736" s="14"/>
    </row>
    <row r="737" spans="4:4" x14ac:dyDescent="0.25">
      <c r="D737" s="14"/>
    </row>
    <row r="738" spans="4:4" x14ac:dyDescent="0.25">
      <c r="D738" s="14"/>
    </row>
    <row r="739" spans="4:4" x14ac:dyDescent="0.25">
      <c r="D739" s="14"/>
    </row>
    <row r="740" spans="4:4" x14ac:dyDescent="0.25">
      <c r="D740" s="14"/>
    </row>
    <row r="741" spans="4:4" x14ac:dyDescent="0.25">
      <c r="D741" s="14"/>
    </row>
    <row r="742" spans="4:4" x14ac:dyDescent="0.25">
      <c r="D742" s="14"/>
    </row>
    <row r="743" spans="4:4" x14ac:dyDescent="0.25">
      <c r="D743" s="14"/>
    </row>
    <row r="744" spans="4:4" x14ac:dyDescent="0.25">
      <c r="D744" s="14"/>
    </row>
    <row r="745" spans="4:4" x14ac:dyDescent="0.25">
      <c r="D745" s="14"/>
    </row>
    <row r="746" spans="4:4" x14ac:dyDescent="0.25">
      <c r="D746" s="14"/>
    </row>
    <row r="747" spans="4:4" x14ac:dyDescent="0.25">
      <c r="D747" s="14"/>
    </row>
    <row r="748" spans="4:4" x14ac:dyDescent="0.25">
      <c r="D748" s="14"/>
    </row>
    <row r="749" spans="4:4" x14ac:dyDescent="0.25">
      <c r="D749" s="14"/>
    </row>
    <row r="750" spans="4:4" x14ac:dyDescent="0.25">
      <c r="D750" s="14"/>
    </row>
    <row r="751" spans="4:4" x14ac:dyDescent="0.25">
      <c r="D751" s="14"/>
    </row>
    <row r="752" spans="4:4" x14ac:dyDescent="0.25">
      <c r="D752" s="14"/>
    </row>
    <row r="753" spans="4:4" x14ac:dyDescent="0.25">
      <c r="D753" s="14"/>
    </row>
    <row r="754" spans="4:4" x14ac:dyDescent="0.25">
      <c r="D754" s="14"/>
    </row>
    <row r="755" spans="4:4" x14ac:dyDescent="0.25">
      <c r="D755" s="14"/>
    </row>
    <row r="756" spans="4:4" x14ac:dyDescent="0.25">
      <c r="D756" s="14"/>
    </row>
    <row r="757" spans="4:4" x14ac:dyDescent="0.25">
      <c r="D757" s="14"/>
    </row>
    <row r="758" spans="4:4" x14ac:dyDescent="0.25">
      <c r="D758" s="14"/>
    </row>
    <row r="759" spans="4:4" x14ac:dyDescent="0.25">
      <c r="D759" s="14"/>
    </row>
    <row r="760" spans="4:4" x14ac:dyDescent="0.25">
      <c r="D760" s="14"/>
    </row>
    <row r="761" spans="4:4" x14ac:dyDescent="0.25">
      <c r="D761" s="14"/>
    </row>
    <row r="762" spans="4:4" x14ac:dyDescent="0.25">
      <c r="D762" s="14"/>
    </row>
    <row r="763" spans="4:4" x14ac:dyDescent="0.25">
      <c r="D763" s="14"/>
    </row>
    <row r="764" spans="4:4" x14ac:dyDescent="0.25">
      <c r="D764" s="14"/>
    </row>
    <row r="765" spans="4:4" x14ac:dyDescent="0.25">
      <c r="D765" s="14"/>
    </row>
    <row r="766" spans="4:4" x14ac:dyDescent="0.25">
      <c r="D766" s="14"/>
    </row>
    <row r="767" spans="4:4" x14ac:dyDescent="0.25">
      <c r="D767" s="14"/>
    </row>
    <row r="768" spans="4:4" x14ac:dyDescent="0.25">
      <c r="D768" s="14"/>
    </row>
    <row r="769" spans="4:4" x14ac:dyDescent="0.25">
      <c r="D769" s="14"/>
    </row>
    <row r="770" spans="4:4" x14ac:dyDescent="0.25">
      <c r="D770" s="14"/>
    </row>
    <row r="771" spans="4:4" x14ac:dyDescent="0.25">
      <c r="D771" s="14"/>
    </row>
    <row r="772" spans="4:4" x14ac:dyDescent="0.25">
      <c r="D772" s="14"/>
    </row>
    <row r="773" spans="4:4" x14ac:dyDescent="0.25">
      <c r="D773" s="14"/>
    </row>
    <row r="774" spans="4:4" x14ac:dyDescent="0.25">
      <c r="D774" s="14"/>
    </row>
    <row r="775" spans="4:4" x14ac:dyDescent="0.25">
      <c r="D775" s="14"/>
    </row>
    <row r="776" spans="4:4" x14ac:dyDescent="0.25">
      <c r="D776" s="14"/>
    </row>
    <row r="777" spans="4:4" x14ac:dyDescent="0.25">
      <c r="D777" s="14"/>
    </row>
    <row r="778" spans="4:4" x14ac:dyDescent="0.25">
      <c r="D778" s="14"/>
    </row>
    <row r="779" spans="4:4" x14ac:dyDescent="0.25">
      <c r="D779" s="14"/>
    </row>
    <row r="780" spans="4:4" x14ac:dyDescent="0.25">
      <c r="D780" s="14"/>
    </row>
    <row r="781" spans="4:4" x14ac:dyDescent="0.25">
      <c r="D781" s="14"/>
    </row>
    <row r="782" spans="4:4" x14ac:dyDescent="0.25">
      <c r="D782" s="14"/>
    </row>
    <row r="783" spans="4:4" x14ac:dyDescent="0.25">
      <c r="D783" s="14"/>
    </row>
    <row r="784" spans="4:4" x14ac:dyDescent="0.25">
      <c r="D784" s="14"/>
    </row>
    <row r="785" spans="4:4" x14ac:dyDescent="0.25">
      <c r="D785" s="14"/>
    </row>
    <row r="786" spans="4:4" x14ac:dyDescent="0.25">
      <c r="D786" s="14"/>
    </row>
    <row r="787" spans="4:4" x14ac:dyDescent="0.25">
      <c r="D787" s="14"/>
    </row>
    <row r="788" spans="4:4" x14ac:dyDescent="0.25">
      <c r="D788" s="14"/>
    </row>
    <row r="789" spans="4:4" x14ac:dyDescent="0.25">
      <c r="D789" s="14"/>
    </row>
    <row r="790" spans="4:4" x14ac:dyDescent="0.25">
      <c r="D790" s="14"/>
    </row>
    <row r="791" spans="4:4" x14ac:dyDescent="0.25">
      <c r="D791" s="14"/>
    </row>
    <row r="792" spans="4:4" x14ac:dyDescent="0.25">
      <c r="D792" s="14"/>
    </row>
    <row r="793" spans="4:4" x14ac:dyDescent="0.25">
      <c r="D793" s="14"/>
    </row>
    <row r="794" spans="4:4" x14ac:dyDescent="0.25">
      <c r="D794" s="14"/>
    </row>
    <row r="795" spans="4:4" x14ac:dyDescent="0.25">
      <c r="D795" s="14"/>
    </row>
    <row r="796" spans="4:4" x14ac:dyDescent="0.25">
      <c r="D796" s="14"/>
    </row>
    <row r="797" spans="4:4" x14ac:dyDescent="0.25">
      <c r="D797" s="14"/>
    </row>
    <row r="798" spans="4:4" x14ac:dyDescent="0.25">
      <c r="D798" s="14"/>
    </row>
    <row r="799" spans="4:4" x14ac:dyDescent="0.25">
      <c r="D799" s="14"/>
    </row>
    <row r="800" spans="4:4" x14ac:dyDescent="0.25">
      <c r="D800" s="14"/>
    </row>
    <row r="801" spans="4:4" x14ac:dyDescent="0.25">
      <c r="D801" s="14"/>
    </row>
    <row r="802" spans="4:4" x14ac:dyDescent="0.25">
      <c r="D802" s="14"/>
    </row>
    <row r="803" spans="4:4" x14ac:dyDescent="0.25">
      <c r="D803" s="14"/>
    </row>
    <row r="804" spans="4:4" x14ac:dyDescent="0.25">
      <c r="D804" s="14"/>
    </row>
    <row r="805" spans="4:4" x14ac:dyDescent="0.25">
      <c r="D805" s="14"/>
    </row>
    <row r="806" spans="4:4" x14ac:dyDescent="0.25">
      <c r="D806" s="14"/>
    </row>
    <row r="807" spans="4:4" x14ac:dyDescent="0.25">
      <c r="D807" s="14"/>
    </row>
    <row r="808" spans="4:4" x14ac:dyDescent="0.25">
      <c r="D808" s="14"/>
    </row>
    <row r="809" spans="4:4" x14ac:dyDescent="0.25">
      <c r="D809" s="14"/>
    </row>
    <row r="810" spans="4:4" x14ac:dyDescent="0.25">
      <c r="D810" s="14"/>
    </row>
    <row r="811" spans="4:4" x14ac:dyDescent="0.25">
      <c r="D811" s="14"/>
    </row>
    <row r="812" spans="4:4" x14ac:dyDescent="0.25">
      <c r="D812" s="14"/>
    </row>
    <row r="813" spans="4:4" x14ac:dyDescent="0.25">
      <c r="D813" s="14"/>
    </row>
    <row r="814" spans="4:4" x14ac:dyDescent="0.25">
      <c r="D814" s="14"/>
    </row>
    <row r="815" spans="4:4" x14ac:dyDescent="0.25">
      <c r="D815" s="14"/>
    </row>
    <row r="816" spans="4:4" x14ac:dyDescent="0.25">
      <c r="D816" s="14"/>
    </row>
    <row r="817" spans="4:4" x14ac:dyDescent="0.25">
      <c r="D817" s="14"/>
    </row>
    <row r="818" spans="4:4" x14ac:dyDescent="0.25">
      <c r="D818" s="14"/>
    </row>
    <row r="819" spans="4:4" x14ac:dyDescent="0.25">
      <c r="D819" s="14"/>
    </row>
    <row r="820" spans="4:4" x14ac:dyDescent="0.25">
      <c r="D820" s="14"/>
    </row>
    <row r="821" spans="4:4" x14ac:dyDescent="0.25">
      <c r="D821" s="14"/>
    </row>
    <row r="822" spans="4:4" x14ac:dyDescent="0.25">
      <c r="D822" s="14"/>
    </row>
    <row r="823" spans="4:4" x14ac:dyDescent="0.25">
      <c r="D823" s="14"/>
    </row>
    <row r="824" spans="4:4" x14ac:dyDescent="0.25">
      <c r="D824" s="14"/>
    </row>
    <row r="825" spans="4:4" x14ac:dyDescent="0.25">
      <c r="D825" s="14"/>
    </row>
    <row r="826" spans="4:4" x14ac:dyDescent="0.25">
      <c r="D826" s="14"/>
    </row>
    <row r="827" spans="4:4" x14ac:dyDescent="0.25">
      <c r="D827" s="14"/>
    </row>
    <row r="828" spans="4:4" x14ac:dyDescent="0.25">
      <c r="D828" s="14"/>
    </row>
    <row r="829" spans="4:4" x14ac:dyDescent="0.25">
      <c r="D829" s="14"/>
    </row>
    <row r="830" spans="4:4" x14ac:dyDescent="0.25">
      <c r="D830" s="14"/>
    </row>
    <row r="831" spans="4:4" x14ac:dyDescent="0.25">
      <c r="D831" s="14"/>
    </row>
    <row r="832" spans="4:4" x14ac:dyDescent="0.25">
      <c r="D832" s="14"/>
    </row>
    <row r="833" spans="4:4" x14ac:dyDescent="0.25">
      <c r="D833" s="14"/>
    </row>
    <row r="834" spans="4:4" x14ac:dyDescent="0.25">
      <c r="D834" s="14"/>
    </row>
    <row r="835" spans="4:4" x14ac:dyDescent="0.25">
      <c r="D835" s="14"/>
    </row>
    <row r="836" spans="4:4" x14ac:dyDescent="0.25">
      <c r="D836" s="14"/>
    </row>
    <row r="837" spans="4:4" x14ac:dyDescent="0.25">
      <c r="D837" s="14"/>
    </row>
    <row r="838" spans="4:4" x14ac:dyDescent="0.25">
      <c r="D838" s="14"/>
    </row>
    <row r="839" spans="4:4" x14ac:dyDescent="0.25">
      <c r="D839" s="14"/>
    </row>
    <row r="840" spans="4:4" x14ac:dyDescent="0.25">
      <c r="D840" s="14"/>
    </row>
    <row r="841" spans="4:4" x14ac:dyDescent="0.25">
      <c r="D841" s="14"/>
    </row>
    <row r="842" spans="4:4" x14ac:dyDescent="0.25">
      <c r="D842" s="14"/>
    </row>
    <row r="843" spans="4:4" x14ac:dyDescent="0.25">
      <c r="D843" s="14"/>
    </row>
    <row r="844" spans="4:4" x14ac:dyDescent="0.25">
      <c r="D844" s="14"/>
    </row>
    <row r="845" spans="4:4" x14ac:dyDescent="0.25">
      <c r="D845" s="14"/>
    </row>
    <row r="846" spans="4:4" x14ac:dyDescent="0.25">
      <c r="D846" s="14"/>
    </row>
    <row r="847" spans="4:4" x14ac:dyDescent="0.25">
      <c r="D847" s="14"/>
    </row>
    <row r="848" spans="4:4" x14ac:dyDescent="0.25">
      <c r="D848" s="14"/>
    </row>
    <row r="849" spans="4:4" x14ac:dyDescent="0.25">
      <c r="D849" s="14"/>
    </row>
    <row r="850" spans="4:4" x14ac:dyDescent="0.25">
      <c r="D850" s="14"/>
    </row>
    <row r="851" spans="4:4" x14ac:dyDescent="0.25">
      <c r="D851" s="14"/>
    </row>
    <row r="852" spans="4:4" x14ac:dyDescent="0.25">
      <c r="D852" s="14"/>
    </row>
    <row r="853" spans="4:4" x14ac:dyDescent="0.25">
      <c r="D853" s="14"/>
    </row>
    <row r="854" spans="4:4" x14ac:dyDescent="0.25">
      <c r="D854" s="14"/>
    </row>
    <row r="855" spans="4:4" x14ac:dyDescent="0.25">
      <c r="D855" s="14"/>
    </row>
    <row r="856" spans="4:4" x14ac:dyDescent="0.25">
      <c r="D856" s="14"/>
    </row>
    <row r="857" spans="4:4" x14ac:dyDescent="0.25">
      <c r="D857" s="14"/>
    </row>
    <row r="858" spans="4:4" x14ac:dyDescent="0.25">
      <c r="D858" s="14"/>
    </row>
    <row r="859" spans="4:4" x14ac:dyDescent="0.25">
      <c r="D859" s="14"/>
    </row>
    <row r="860" spans="4:4" x14ac:dyDescent="0.25">
      <c r="D860" s="14"/>
    </row>
    <row r="861" spans="4:4" x14ac:dyDescent="0.25">
      <c r="D861" s="14"/>
    </row>
    <row r="862" spans="4:4" x14ac:dyDescent="0.25">
      <c r="D862" s="14"/>
    </row>
    <row r="863" spans="4:4" x14ac:dyDescent="0.25">
      <c r="D863" s="14"/>
    </row>
    <row r="864" spans="4:4" x14ac:dyDescent="0.25">
      <c r="D864" s="14"/>
    </row>
    <row r="865" spans="4:4" x14ac:dyDescent="0.25">
      <c r="D865" s="14"/>
    </row>
    <row r="866" spans="4:4" x14ac:dyDescent="0.25">
      <c r="D866" s="14"/>
    </row>
    <row r="867" spans="4:4" x14ac:dyDescent="0.25">
      <c r="D867" s="14"/>
    </row>
    <row r="868" spans="4:4" x14ac:dyDescent="0.25">
      <c r="D868" s="14"/>
    </row>
    <row r="869" spans="4:4" x14ac:dyDescent="0.25">
      <c r="D869" s="14"/>
    </row>
    <row r="870" spans="4:4" x14ac:dyDescent="0.25">
      <c r="D870" s="14"/>
    </row>
    <row r="871" spans="4:4" x14ac:dyDescent="0.25">
      <c r="D871" s="14"/>
    </row>
    <row r="872" spans="4:4" x14ac:dyDescent="0.25">
      <c r="D872" s="14"/>
    </row>
    <row r="873" spans="4:4" x14ac:dyDescent="0.25">
      <c r="D873" s="14"/>
    </row>
    <row r="874" spans="4:4" x14ac:dyDescent="0.25">
      <c r="D874" s="14"/>
    </row>
    <row r="875" spans="4:4" x14ac:dyDescent="0.25">
      <c r="D875" s="14"/>
    </row>
    <row r="876" spans="4:4" x14ac:dyDescent="0.25">
      <c r="D876" s="14"/>
    </row>
    <row r="877" spans="4:4" x14ac:dyDescent="0.25">
      <c r="D877" s="14"/>
    </row>
    <row r="878" spans="4:4" x14ac:dyDescent="0.25">
      <c r="D878" s="14"/>
    </row>
    <row r="879" spans="4:4" x14ac:dyDescent="0.25">
      <c r="D879" s="14"/>
    </row>
    <row r="880" spans="4:4" x14ac:dyDescent="0.25">
      <c r="D880" s="14"/>
    </row>
    <row r="881" spans="4:4" x14ac:dyDescent="0.25">
      <c r="D881" s="14"/>
    </row>
    <row r="882" spans="4:4" x14ac:dyDescent="0.25">
      <c r="D882" s="14"/>
    </row>
    <row r="883" spans="4:4" x14ac:dyDescent="0.25">
      <c r="D883" s="14"/>
    </row>
    <row r="884" spans="4:4" x14ac:dyDescent="0.25">
      <c r="D884" s="14"/>
    </row>
    <row r="885" spans="4:4" x14ac:dyDescent="0.25">
      <c r="D885" s="14"/>
    </row>
    <row r="886" spans="4:4" x14ac:dyDescent="0.25">
      <c r="D886" s="14"/>
    </row>
    <row r="887" spans="4:4" x14ac:dyDescent="0.25">
      <c r="D887" s="14"/>
    </row>
    <row r="888" spans="4:4" x14ac:dyDescent="0.25">
      <c r="D888" s="14"/>
    </row>
    <row r="889" spans="4:4" x14ac:dyDescent="0.25">
      <c r="D889" s="14"/>
    </row>
    <row r="890" spans="4:4" x14ac:dyDescent="0.25">
      <c r="D890" s="14"/>
    </row>
    <row r="891" spans="4:4" x14ac:dyDescent="0.25">
      <c r="D891" s="14"/>
    </row>
    <row r="892" spans="4:4" x14ac:dyDescent="0.25">
      <c r="D892" s="14"/>
    </row>
    <row r="893" spans="4:4" x14ac:dyDescent="0.25">
      <c r="D893" s="14"/>
    </row>
    <row r="894" spans="4:4" x14ac:dyDescent="0.25">
      <c r="D894" s="14"/>
    </row>
    <row r="895" spans="4:4" x14ac:dyDescent="0.25">
      <c r="D895" s="14"/>
    </row>
    <row r="896" spans="4:4" x14ac:dyDescent="0.25">
      <c r="D896" s="14"/>
    </row>
    <row r="897" spans="4:4" x14ac:dyDescent="0.25">
      <c r="D897" s="14"/>
    </row>
    <row r="898" spans="4:4" x14ac:dyDescent="0.25">
      <c r="D898" s="14"/>
    </row>
  </sheetData>
  <mergeCells count="15">
    <mergeCell ref="A1:H1"/>
    <mergeCell ref="A2:H2"/>
    <mergeCell ref="A3:H3"/>
    <mergeCell ref="A4:H4"/>
    <mergeCell ref="A5:H5"/>
    <mergeCell ref="A6:H6"/>
    <mergeCell ref="A7:H7"/>
    <mergeCell ref="B9:B10"/>
    <mergeCell ref="C9:C10"/>
    <mergeCell ref="D9:D10"/>
    <mergeCell ref="F9:F10"/>
    <mergeCell ref="G9:G10"/>
    <mergeCell ref="H9:H10"/>
    <mergeCell ref="A9:A10"/>
    <mergeCell ref="E9:E10"/>
  </mergeCells>
  <pageMargins left="0.7" right="0.7" top="0.75" bottom="0.75" header="0.3" footer="0.3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Прил.4</vt:lpstr>
      <vt:lpstr>Прил.5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2026-02-03T11:32:44Z</cp:lastPrinted>
  <dcterms:created xsi:type="dcterms:W3CDTF">2002-03-11T10:22:12Z</dcterms:created>
  <dcterms:modified xsi:type="dcterms:W3CDTF">2026-02-03T11:32:58Z</dcterms:modified>
</cp:coreProperties>
</file>